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Nop_Truong_21+12+2018\"/>
    </mc:Choice>
  </mc:AlternateContent>
  <bookViews>
    <workbookView xWindow="0" yWindow="0" windowWidth="20490" windowHeight="7650" firstSheet="18" activeTab="23"/>
  </bookViews>
  <sheets>
    <sheet name="Q2- T Đôn" sheetId="33" r:id="rId1"/>
    <sheet name="Q2 - T Tuyên" sheetId="32" r:id="rId2"/>
    <sheet name="Q2 T Quốc" sheetId="31" r:id="rId3"/>
    <sheet name="Q2- T Trường" sheetId="30" r:id="rId4"/>
    <sheet name="Q2_T Vọng" sheetId="29" r:id="rId5"/>
    <sheet name="Q2-T Đoàn" sheetId="28" r:id="rId6"/>
    <sheet name="Q2- T B.V. Dũng" sheetId="27" r:id="rId7"/>
    <sheet name="Q2-T Xuyên" sheetId="26" r:id="rId8"/>
    <sheet name="Q2- T Tuấn" sheetId="25" r:id="rId9"/>
    <sheet name="Q2- T Trang" sheetId="24" r:id="rId10"/>
    <sheet name="Q2- T Phong" sheetId="23" r:id="rId11"/>
    <sheet name="Q2- T Khánh" sheetId="22" r:id="rId12"/>
    <sheet name="Q2-T Cường" sheetId="21" r:id="rId13"/>
    <sheet name="Q2-C Yến" sheetId="20" r:id="rId14"/>
    <sheet name="Q2-C Quyên" sheetId="19" r:id="rId15"/>
    <sheet name="Q2- C Linh" sheetId="18" r:id="rId16"/>
    <sheet name="1C-Q2- T Minh" sheetId="17" r:id="rId17"/>
    <sheet name="Q2-C Giang" sheetId="16" r:id="rId18"/>
    <sheet name="Q2- T Danh" sheetId="15" r:id="rId19"/>
    <sheet name="Q2-C Thủy" sheetId="14" r:id="rId20"/>
    <sheet name="Q2-C Hồng" sheetId="13" r:id="rId21"/>
    <sheet name="Q2- C Thái" sheetId="12" r:id="rId22"/>
    <sheet name="1C-Q2-C Thư" sheetId="11" r:id="rId23"/>
    <sheet name="Q2-T Khoa" sheetId="7" r:id="rId24"/>
  </sheets>
  <definedNames>
    <definedName name="_xlnm.Print_Titles" localSheetId="16">'1C-Q2- T Minh'!$11:$11</definedName>
    <definedName name="_xlnm.Print_Titles" localSheetId="22">'1C-Q2-C Thư'!$11:$11</definedName>
    <definedName name="_xlnm.Print_Titles" localSheetId="1">'Q2 - T Tuyên'!$11:$11</definedName>
    <definedName name="_xlnm.Print_Titles" localSheetId="15">'Q2- C Linh'!$11:$11</definedName>
    <definedName name="_xlnm.Print_Titles" localSheetId="21">'Q2- C Thái'!$11:$11</definedName>
    <definedName name="_xlnm.Print_Titles" localSheetId="6">'Q2- T B.V. Dũng'!$11:$11</definedName>
    <definedName name="_xlnm.Print_Titles" localSheetId="18">'Q2- T Danh'!$11:$11</definedName>
    <definedName name="_xlnm.Print_Titles" localSheetId="0">'Q2- T Đôn'!$11:$11</definedName>
    <definedName name="_xlnm.Print_Titles" localSheetId="11">'Q2- T Khánh'!$11:$11</definedName>
    <definedName name="_xlnm.Print_Titles" localSheetId="10">'Q2- T Phong'!$11:$11</definedName>
    <definedName name="_xlnm.Print_Titles" localSheetId="2">'Q2 T Quốc'!$11:$11</definedName>
    <definedName name="_xlnm.Print_Titles" localSheetId="9">'Q2- T Trang'!$11:$11</definedName>
    <definedName name="_xlnm.Print_Titles" localSheetId="3">'Q2- T Trường'!$11:$11</definedName>
    <definedName name="_xlnm.Print_Titles" localSheetId="8">'Q2- T Tuấn'!$11:$11</definedName>
    <definedName name="_xlnm.Print_Titles" localSheetId="4">'Q2_T Vọng'!$11:$11</definedName>
    <definedName name="_xlnm.Print_Titles" localSheetId="17">'Q2-C Giang'!$11:$11</definedName>
    <definedName name="_xlnm.Print_Titles" localSheetId="20">'Q2-C Hồng'!$11:$11</definedName>
    <definedName name="_xlnm.Print_Titles" localSheetId="14">'Q2-C Quyên'!$11:$11</definedName>
    <definedName name="_xlnm.Print_Titles" localSheetId="19">'Q2-C Thủy'!$11:$11</definedName>
    <definedName name="_xlnm.Print_Titles" localSheetId="13">'Q2-C Yến'!$11:$11</definedName>
    <definedName name="_xlnm.Print_Titles" localSheetId="12">'Q2-T Cường'!$11:$11</definedName>
    <definedName name="_xlnm.Print_Titles" localSheetId="5">'Q2-T Đoàn'!$11:$11</definedName>
    <definedName name="_xlnm.Print_Titles" localSheetId="23">'Q2-T Khoa'!$11:$11</definedName>
    <definedName name="_xlnm.Print_Titles" localSheetId="7">'Q2-T Xuyên'!$11:$11</definedName>
  </definedNames>
  <calcPr calcId="162913"/>
</workbook>
</file>

<file path=xl/calcChain.xml><?xml version="1.0" encoding="utf-8"?>
<calcChain xmlns="http://schemas.openxmlformats.org/spreadsheetml/2006/main">
  <c r="F44" i="33" l="1"/>
  <c r="F38" i="33"/>
  <c r="E38" i="33"/>
  <c r="F32" i="33"/>
  <c r="E32" i="33"/>
  <c r="E25" i="33" s="1"/>
  <c r="F26" i="33"/>
  <c r="F25" i="33" s="1"/>
  <c r="E26" i="33"/>
  <c r="F19" i="33"/>
  <c r="E19" i="33"/>
  <c r="F13" i="33"/>
  <c r="E13" i="33"/>
  <c r="E12" i="33" s="1"/>
  <c r="E51" i="33" s="1"/>
  <c r="F12" i="33"/>
  <c r="F51" i="33" s="1"/>
  <c r="F44" i="32" l="1"/>
  <c r="F38" i="32"/>
  <c r="E38" i="32"/>
  <c r="F32" i="32"/>
  <c r="E32" i="32"/>
  <c r="F26" i="32"/>
  <c r="F25" i="32" s="1"/>
  <c r="E26" i="32"/>
  <c r="E25" i="32"/>
  <c r="F19" i="32"/>
  <c r="E19" i="32"/>
  <c r="F13" i="32"/>
  <c r="E13" i="32"/>
  <c r="E12" i="32" s="1"/>
  <c r="E51" i="32" s="1"/>
  <c r="F12" i="32"/>
  <c r="F51" i="32" l="1"/>
  <c r="F44" i="31" l="1"/>
  <c r="F38" i="31"/>
  <c r="E38" i="31"/>
  <c r="F32" i="31"/>
  <c r="E32" i="31"/>
  <c r="F26" i="31"/>
  <c r="E26" i="31"/>
  <c r="E25" i="31" s="1"/>
  <c r="F25" i="31"/>
  <c r="F19" i="31"/>
  <c r="E19" i="31"/>
  <c r="F13" i="31"/>
  <c r="F12" i="31" s="1"/>
  <c r="F51" i="31" s="1"/>
  <c r="E13" i="31"/>
  <c r="E12" i="31"/>
  <c r="E51" i="31" s="1"/>
  <c r="F44" i="30" l="1"/>
  <c r="F38" i="30"/>
  <c r="E38" i="30"/>
  <c r="F32" i="30"/>
  <c r="E32" i="30"/>
  <c r="F26" i="30"/>
  <c r="E26" i="30"/>
  <c r="E25" i="30" s="1"/>
  <c r="E51" i="30" s="1"/>
  <c r="F25" i="30"/>
  <c r="F19" i="30"/>
  <c r="E19" i="30"/>
  <c r="F13" i="30"/>
  <c r="F12" i="30" s="1"/>
  <c r="F51" i="30" s="1"/>
  <c r="E13" i="30"/>
  <c r="E12" i="30"/>
  <c r="F44" i="29" l="1"/>
  <c r="F38" i="29"/>
  <c r="E38" i="29"/>
  <c r="F32" i="29"/>
  <c r="E32" i="29"/>
  <c r="F26" i="29"/>
  <c r="E26" i="29"/>
  <c r="F25" i="29"/>
  <c r="E25" i="29"/>
  <c r="F19" i="29"/>
  <c r="E19" i="29"/>
  <c r="F13" i="29"/>
  <c r="F12" i="29" s="1"/>
  <c r="F51" i="29" s="1"/>
  <c r="E13" i="29"/>
  <c r="E12" i="29" s="1"/>
  <c r="E51" i="29" s="1"/>
  <c r="F44" i="28" l="1"/>
  <c r="F38" i="28"/>
  <c r="E38" i="28"/>
  <c r="F32" i="28"/>
  <c r="E32" i="28"/>
  <c r="F26" i="28"/>
  <c r="E26" i="28"/>
  <c r="E25" i="28" s="1"/>
  <c r="F25" i="28"/>
  <c r="F19" i="28"/>
  <c r="E19" i="28"/>
  <c r="F13" i="28"/>
  <c r="F12" i="28" s="1"/>
  <c r="F51" i="28" s="1"/>
  <c r="E13" i="28"/>
  <c r="E12" i="28"/>
  <c r="E51" i="28" s="1"/>
  <c r="F44" i="27" l="1"/>
  <c r="F38" i="27"/>
  <c r="E38" i="27"/>
  <c r="F32" i="27"/>
  <c r="E32" i="27"/>
  <c r="F26" i="27"/>
  <c r="E26" i="27"/>
  <c r="E25" i="27" s="1"/>
  <c r="F25" i="27"/>
  <c r="F19" i="27"/>
  <c r="E19" i="27"/>
  <c r="E12" i="27" s="1"/>
  <c r="E51" i="27" s="1"/>
  <c r="F13" i="27"/>
  <c r="F12" i="27" s="1"/>
  <c r="F51" i="27" s="1"/>
  <c r="E13" i="27"/>
  <c r="F44" i="26" l="1"/>
  <c r="F38" i="26"/>
  <c r="E38" i="26"/>
  <c r="F32" i="26"/>
  <c r="E32" i="26"/>
  <c r="F26" i="26"/>
  <c r="F25" i="26" s="1"/>
  <c r="E26" i="26"/>
  <c r="E25" i="26" s="1"/>
  <c r="E51" i="26" s="1"/>
  <c r="F19" i="26"/>
  <c r="E19" i="26"/>
  <c r="F13" i="26"/>
  <c r="E13" i="26"/>
  <c r="F12" i="26"/>
  <c r="E12" i="26"/>
  <c r="F44" i="25"/>
  <c r="F38" i="25"/>
  <c r="E38" i="25"/>
  <c r="F32" i="25"/>
  <c r="E32" i="25"/>
  <c r="F26" i="25"/>
  <c r="F25" i="25" s="1"/>
  <c r="E26" i="25"/>
  <c r="E25" i="25" s="1"/>
  <c r="E51" i="25" s="1"/>
  <c r="F19" i="25"/>
  <c r="E19" i="25"/>
  <c r="F13" i="25"/>
  <c r="E13" i="25"/>
  <c r="F12" i="25"/>
  <c r="E12" i="25"/>
  <c r="F44" i="24"/>
  <c r="F38" i="24"/>
  <c r="E38" i="24"/>
  <c r="F32" i="24"/>
  <c r="E32" i="24"/>
  <c r="F26" i="24"/>
  <c r="F25" i="24" s="1"/>
  <c r="E26" i="24"/>
  <c r="E25" i="24" s="1"/>
  <c r="F19" i="24"/>
  <c r="E19" i="24"/>
  <c r="F13" i="24"/>
  <c r="E13" i="24"/>
  <c r="F12" i="24"/>
  <c r="F51" i="24" s="1"/>
  <c r="E12" i="24"/>
  <c r="E51" i="24" s="1"/>
  <c r="F44" i="23"/>
  <c r="F38" i="23"/>
  <c r="E38" i="23"/>
  <c r="F32" i="23"/>
  <c r="E32" i="23"/>
  <c r="F26" i="23"/>
  <c r="F25" i="23" s="1"/>
  <c r="E26" i="23"/>
  <c r="E25" i="23" s="1"/>
  <c r="E51" i="23" s="1"/>
  <c r="F19" i="23"/>
  <c r="E19" i="23"/>
  <c r="F13" i="23"/>
  <c r="E13" i="23"/>
  <c r="F12" i="23"/>
  <c r="F51" i="23" s="1"/>
  <c r="E12" i="23"/>
  <c r="F44" i="22"/>
  <c r="F38" i="22"/>
  <c r="E38" i="22"/>
  <c r="F32" i="22"/>
  <c r="E32" i="22"/>
  <c r="F26" i="22"/>
  <c r="F25" i="22" s="1"/>
  <c r="E26" i="22"/>
  <c r="E25" i="22" s="1"/>
  <c r="E51" i="22" s="1"/>
  <c r="F19" i="22"/>
  <c r="E19" i="22"/>
  <c r="F13" i="22"/>
  <c r="F12" i="22" s="1"/>
  <c r="F51" i="22" s="1"/>
  <c r="E13" i="22"/>
  <c r="E12" i="22"/>
  <c r="F44" i="21"/>
  <c r="F38" i="21"/>
  <c r="E38" i="21"/>
  <c r="F32" i="21"/>
  <c r="E32" i="21"/>
  <c r="F26" i="21"/>
  <c r="E26" i="21"/>
  <c r="E25" i="21" s="1"/>
  <c r="E51" i="21" s="1"/>
  <c r="F25" i="21"/>
  <c r="F19" i="21"/>
  <c r="E19" i="21"/>
  <c r="F13" i="21"/>
  <c r="F12" i="21" s="1"/>
  <c r="F51" i="21" s="1"/>
  <c r="E13" i="21"/>
  <c r="E12" i="21"/>
  <c r="F44" i="20"/>
  <c r="F38" i="20"/>
  <c r="E38" i="20"/>
  <c r="F32" i="20"/>
  <c r="E32" i="20"/>
  <c r="F26" i="20"/>
  <c r="F25" i="20" s="1"/>
  <c r="E26" i="20"/>
  <c r="E25" i="20"/>
  <c r="F19" i="20"/>
  <c r="F12" i="20" s="1"/>
  <c r="E19" i="20"/>
  <c r="F13" i="20"/>
  <c r="E13" i="20"/>
  <c r="E12" i="20" s="1"/>
  <c r="E51" i="20" s="1"/>
  <c r="F44" i="19"/>
  <c r="F38" i="19"/>
  <c r="E38" i="19"/>
  <c r="F32" i="19"/>
  <c r="E32" i="19"/>
  <c r="F26" i="19"/>
  <c r="F25" i="19" s="1"/>
  <c r="E26" i="19"/>
  <c r="E25" i="19" s="1"/>
  <c r="E51" i="19" s="1"/>
  <c r="F19" i="19"/>
  <c r="E19" i="19"/>
  <c r="F13" i="19"/>
  <c r="E13" i="19"/>
  <c r="F12" i="19"/>
  <c r="E12" i="19"/>
  <c r="F44" i="18"/>
  <c r="F38" i="18"/>
  <c r="E38" i="18"/>
  <c r="F32" i="18"/>
  <c r="E32" i="18"/>
  <c r="F26" i="18"/>
  <c r="E26" i="18"/>
  <c r="E25" i="18" s="1"/>
  <c r="E51" i="18" s="1"/>
  <c r="F25" i="18"/>
  <c r="F19" i="18"/>
  <c r="E19" i="18"/>
  <c r="F13" i="18"/>
  <c r="F12" i="18" s="1"/>
  <c r="F51" i="18" s="1"/>
  <c r="E13" i="18"/>
  <c r="E12" i="18"/>
  <c r="F51" i="26" l="1"/>
  <c r="F51" i="25"/>
  <c r="F51" i="20"/>
  <c r="F51" i="19"/>
  <c r="F44" i="17"/>
  <c r="F38" i="17"/>
  <c r="E38" i="17"/>
  <c r="F32" i="17"/>
  <c r="E32" i="17"/>
  <c r="F26" i="17"/>
  <c r="E26" i="17"/>
  <c r="E25" i="17" s="1"/>
  <c r="F25" i="17"/>
  <c r="F19" i="17"/>
  <c r="E19" i="17"/>
  <c r="F13" i="17"/>
  <c r="F12" i="17" s="1"/>
  <c r="F51" i="17" s="1"/>
  <c r="E13" i="17"/>
  <c r="E12" i="17"/>
  <c r="E51" i="17" s="1"/>
  <c r="F44" i="16" l="1"/>
  <c r="F38" i="16"/>
  <c r="E38" i="16"/>
  <c r="F32" i="16"/>
  <c r="E32" i="16"/>
  <c r="F26" i="16"/>
  <c r="F25" i="16" s="1"/>
  <c r="E26" i="16"/>
  <c r="E25" i="16" s="1"/>
  <c r="F19" i="16"/>
  <c r="F12" i="16" s="1"/>
  <c r="F51" i="16" s="1"/>
  <c r="E19" i="16"/>
  <c r="F13" i="16"/>
  <c r="E13" i="16"/>
  <c r="E12" i="16"/>
  <c r="E51" i="16" s="1"/>
  <c r="F44" i="15"/>
  <c r="F38" i="15"/>
  <c r="E38" i="15"/>
  <c r="F32" i="15"/>
  <c r="E32" i="15"/>
  <c r="F26" i="15"/>
  <c r="F25" i="15" s="1"/>
  <c r="E26" i="15"/>
  <c r="E25" i="15" s="1"/>
  <c r="E51" i="15" s="1"/>
  <c r="F19" i="15"/>
  <c r="E19" i="15"/>
  <c r="F13" i="15"/>
  <c r="E13" i="15"/>
  <c r="F12" i="15"/>
  <c r="E12" i="15"/>
  <c r="F44" i="14"/>
  <c r="F38" i="14"/>
  <c r="E38" i="14"/>
  <c r="F32" i="14"/>
  <c r="E32" i="14"/>
  <c r="F26" i="14"/>
  <c r="E26" i="14"/>
  <c r="F25" i="14"/>
  <c r="E25" i="14"/>
  <c r="F19" i="14"/>
  <c r="E19" i="14"/>
  <c r="F13" i="14"/>
  <c r="F12" i="14" s="1"/>
  <c r="F51" i="14" s="1"/>
  <c r="E13" i="14"/>
  <c r="E12" i="14" s="1"/>
  <c r="E51" i="14" s="1"/>
  <c r="F44" i="13"/>
  <c r="F38" i="13"/>
  <c r="F25" i="13" s="1"/>
  <c r="F51" i="13" s="1"/>
  <c r="E38" i="13"/>
  <c r="E32" i="13"/>
  <c r="E26" i="13"/>
  <c r="E25" i="13" s="1"/>
  <c r="F19" i="13"/>
  <c r="E19" i="13"/>
  <c r="E13" i="13"/>
  <c r="E12" i="13" s="1"/>
  <c r="E51" i="13" s="1"/>
  <c r="F44" i="12"/>
  <c r="F38" i="12"/>
  <c r="E38" i="12"/>
  <c r="F32" i="12"/>
  <c r="E32" i="12"/>
  <c r="F26" i="12"/>
  <c r="E26" i="12"/>
  <c r="E25" i="12" s="1"/>
  <c r="E51" i="12" s="1"/>
  <c r="F25" i="12"/>
  <c r="F19" i="12"/>
  <c r="E19" i="12"/>
  <c r="F13" i="12"/>
  <c r="F12" i="12" s="1"/>
  <c r="F51" i="12" s="1"/>
  <c r="E13" i="12"/>
  <c r="E12" i="12"/>
  <c r="E13" i="11"/>
  <c r="F13" i="11"/>
  <c r="F12" i="11" s="1"/>
  <c r="E19" i="11"/>
  <c r="E12" i="11" s="1"/>
  <c r="E51" i="11" s="1"/>
  <c r="F19" i="11"/>
  <c r="E26" i="11"/>
  <c r="E25" i="11" s="1"/>
  <c r="F26" i="11"/>
  <c r="E32" i="11"/>
  <c r="F32" i="11"/>
  <c r="F25" i="11" s="1"/>
  <c r="E38" i="11"/>
  <c r="F38" i="11"/>
  <c r="F44" i="11"/>
  <c r="F51" i="15" l="1"/>
  <c r="F51" i="11"/>
  <c r="F44" i="7"/>
  <c r="F38" i="7"/>
  <c r="E38" i="7"/>
  <c r="F32" i="7"/>
  <c r="E32" i="7"/>
  <c r="F26" i="7"/>
  <c r="F25" i="7" s="1"/>
  <c r="E26" i="7"/>
  <c r="E25" i="7" s="1"/>
  <c r="F19" i="7"/>
  <c r="E19" i="7"/>
  <c r="F13" i="7"/>
  <c r="E13" i="7"/>
  <c r="F12" i="7"/>
  <c r="E12" i="7"/>
  <c r="E51" i="7" s="1"/>
  <c r="F51" i="7" l="1"/>
</calcChain>
</file>

<file path=xl/sharedStrings.xml><?xml version="1.0" encoding="utf-8"?>
<sst xmlns="http://schemas.openxmlformats.org/spreadsheetml/2006/main" count="2413" uniqueCount="222">
  <si>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</si>
  <si>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</si>
  <si>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</si>
  <si>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</si>
  <si>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</si>
  <si>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</si>
  <si>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</si>
  <si>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</si>
  <si>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</si>
  <si>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</si>
  <si>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</si>
  <si>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</si>
  <si>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</si>
  <si>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</si>
  <si>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</si>
  <si>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</si>
  <si>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</si>
  <si>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</si>
  <si>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</si>
  <si>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</si>
  <si>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</si>
  <si>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</si>
  <si>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</si>
  <si>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</si>
  <si>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</si>
  <si>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</si>
  <si>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</si>
  <si>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</si>
  <si>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</si>
  <si>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</si>
  <si>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</si>
  <si>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</si>
  <si>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</si>
  <si>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</si>
  <si>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</si>
  <si>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</si>
  <si>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</si>
  <si>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</si>
  <si>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</si>
  <si>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</si>
  <si>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</si>
  <si>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</si>
  <si>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</si>
  <si>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</si>
  <si>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</si>
  <si>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</si>
  <si>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Vận động CB-GV-NV trong đơn vị tham gia các hoạt động, phong trào đoàn thể từ 80% trở lên (2đ); từ 50% đến dưới 80% (1đ); dưới 50% (0đ).</t>
  </si>
  <si>
    <t>3.1</t>
  </si>
  <si>
    <t>3.2</t>
  </si>
  <si>
    <t>3.3</t>
  </si>
  <si>
    <t>3.4</t>
  </si>
  <si>
    <t>3.5</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</si>
  <si>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</si>
  <si>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</si>
  <si>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</si>
  <si>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t>Mẫu 01 B</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</si>
  <si>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</si>
  <si>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</si>
  <si>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</si>
  <si>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</si>
  <si>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</si>
  <si>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</si>
  <si>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</si>
  <si>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</si>
  <si>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</si>
  <si>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</si>
  <si>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</si>
  <si>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</si>
  <si>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</si>
  <si>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</si>
  <si>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</si>
  <si>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</si>
  <si>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X</t>
  </si>
  <si>
    <t>BÁO CÁO ĐÁNH GIÁ, PHÂN LOẠI HÀNG QUÝ
THEO HIỆU QUẢ CÔNG VIỆC
Kỳ đánh giá:  Quý 2 /2018</t>
  </si>
  <si>
    <t>Họ và tên: NGUYỄN KHOA</t>
  </si>
  <si>
    <r>
      <t xml:space="preserve">Chức vụ: </t>
    </r>
    <r>
      <rPr>
        <sz val="12"/>
        <color indexed="8"/>
        <rFont val="Times New Roman"/>
        <family val="1"/>
      </rPr>
      <t>PHÓ TRƯỞNG KHOA CNTT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</si>
  <si>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</si>
  <si>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11100000802</t>
    </r>
  </si>
  <si>
    <t>Stt</t>
  </si>
  <si>
    <t>Thái độ niềm nở, nhã nhặn, có sự hợp tác, lắng nghe ý kiến, giải thích, hướng dẫn rỏ ràng, cụ thể về các quy định liên quan đến giải quyết công việc.</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</si>
  <si>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</si>
  <si>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</si>
  <si>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</si>
  <si>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</si>
  <si>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Sáng tạo, cải tiến phương pháp làm việc, nâng cao hiệu quả công việc.</t>
  </si>
  <si>
    <t>Có lập lịch làm việc cá nhân trên egov và gán quyền xem cho CB-GV-NV trong đơn vị</t>
  </si>
  <si>
    <t>Tp.HCM, ngày 15 tháng 12 năm 2018</t>
  </si>
  <si>
    <t>NGUYỄN KHOA</t>
  </si>
  <si>
    <t>Nguyễn Thị Khánh Thư</t>
  </si>
  <si>
    <t>Tp.HCM, ngày…… tháng …… năm 2018</t>
  </si>
  <si>
    <t>Quản lý được các thông tin liên quan đến người học và sử dụng hiệu quả các thông tin vào giáo dục, dạy học, quản lý người học</t>
  </si>
  <si>
    <t>Nhiệt tình, cẩn thận, nghiêm túc và trách nhiệm với công việc: không sai sót (2đ); 01 lần sai sót (1đ); 02 lần sai sót trở lên (0đ)</t>
  </si>
  <si>
    <t>Có sáng kiến sáng tạo, cải tiến phương pháp làm việc, nâng cao hiệu quả công việc được công nhận</t>
  </si>
  <si>
    <t>Hoàn thành nhiệm vụ đạt chất lượng và hiệu quả</t>
  </si>
  <si>
    <t>Được trưởng đơn vị đánh giá hoàn thành tốt khối lượng công việc trong quỹ thời gian quy định</t>
  </si>
  <si>
    <t>Tham gia từ 80% trở lên các hoạt động, phong trào đoàn thể (2đ); từ 50% đến dưới 80% (1đ); dưới 50% (0đ).</t>
  </si>
  <si>
    <t>Cá nhân không tham gia gây mất đoàn kết nội bộ trong  trường</t>
  </si>
  <si>
    <t>Thực hiện các nghĩa vụ của giảng viên: hồ sơ giảng dạy cá nhân (giáo án, sổ tay giáo viên, sổ đầu bài).</t>
  </si>
  <si>
    <t>Thực hiện đầy đủ các quy định về biểu mẫu, sổ sách, hồ sơ dạy học</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</si>
  <si>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</si>
  <si>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</si>
  <si>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</si>
  <si>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Quản lý và sử dụng tài khoản cá nhân trên trang Egov để tiếp nhận và trao đổi thông tin phục vụ cho công việc chung của nhà trường kịp thời, hiệu quả</t>
  </si>
  <si>
    <t>Cá nhân hoàn thành tất cả các nhiệm vụ được giao</t>
  </si>
  <si>
    <t xml:space="preserve">Tham gia dự giờ hoặc hỗ trợ bồi dưỡng chuyên môn đối với đồng nghiệp. </t>
  </si>
  <si>
    <t>Tham gia sinh hoạt tổ chuyên môn định kỳ hàng tháng đầy đủ</t>
  </si>
  <si>
    <t>Chủ động nghiên cứu, cập nhật kịp thời các kiến thức pháp luật và chuyên môn nghiệp vụ để tham mưu, tổ chức thực hiện công việc có chất lượng.</t>
  </si>
  <si>
    <r>
      <t xml:space="preserve">Mã số CBCCVC:   </t>
    </r>
    <r>
      <rPr>
        <sz val="12"/>
        <color indexed="8"/>
        <rFont val="Times New Roman"/>
        <family val="1"/>
      </rPr>
      <t>11100097753</t>
    </r>
  </si>
  <si>
    <r>
      <t>Đơn vị công tác</t>
    </r>
    <r>
      <rPr>
        <b/>
        <i/>
        <sz val="12"/>
        <color indexed="8"/>
        <rFont val="Times New Roman"/>
        <family val="1"/>
      </rPr>
      <t xml:space="preserve"> (phòng, ban…):</t>
    </r>
    <r>
      <rPr>
        <i/>
        <sz val="12"/>
        <color indexed="8"/>
        <rFont val="Times New Roman"/>
        <family val="1"/>
      </rPr>
      <t xml:space="preserve"> </t>
    </r>
    <r>
      <rPr>
        <b/>
        <i/>
        <sz val="12"/>
        <color indexed="8"/>
        <rFont val="Times New Roman"/>
        <family val="1"/>
      </rPr>
      <t>Khoa Công nghệ thông tin</t>
    </r>
  </si>
  <si>
    <r>
      <t xml:space="preserve">Chức vụ: </t>
    </r>
    <r>
      <rPr>
        <sz val="12"/>
        <color indexed="8"/>
        <rFont val="Times New Roman"/>
        <family val="1"/>
      </rPr>
      <t>Giảng viên</t>
    </r>
  </si>
  <si>
    <t>Họ và tên: Nguyễn Thị Khánh Thư</t>
  </si>
  <si>
    <t>BÁO CÁO ĐÁNH GIÁ, PHÂN LOẠI HÀNG QUÝ
THEO HIỆU QUẢ CÔNG VIỆC
Kỳ đánh giá:  Quý II /2018</t>
  </si>
  <si>
    <t>Mẫu 01 C</t>
  </si>
  <si>
    <t>Họ và tên: Lê Hồng Thái</t>
  </si>
  <si>
    <r>
      <t>Đơn vị công tác</t>
    </r>
    <r>
      <rPr>
        <b/>
        <i/>
        <sz val="12"/>
        <color indexed="8"/>
        <rFont val="Times New Roman"/>
        <family val="1"/>
      </rPr>
      <t xml:space="preserve"> (phòng, ban…):</t>
    </r>
    <r>
      <rPr>
        <i/>
        <sz val="12"/>
        <color indexed="8"/>
        <rFont val="Times New Roman"/>
        <family val="1"/>
      </rPr>
      <t xml:space="preserve"> Khoa CNTT</t>
    </r>
  </si>
  <si>
    <r>
      <t xml:space="preserve">Mã số CBCCVC: </t>
    </r>
    <r>
      <rPr>
        <sz val="12"/>
        <color indexed="8"/>
        <rFont val="Times New Roman"/>
        <family val="1"/>
      </rPr>
      <t>11100096304</t>
    </r>
  </si>
  <si>
    <t>x</t>
  </si>
  <si>
    <t>BÁO CÁO ĐÁNH GIÁ, PHÂN LOẠI HÀNG QUÝ
THEO HIỆU QUẢ CÔNG VIỆC
Kỳ đánh giá:  Quý II /2018</t>
  </si>
  <si>
    <t>(Ban hành kèm theo Kế hoạch số 1356/KH-LTT-TC ngày 13 tháng 12 năm 2018 
của Trường Cao đẳng Lý Tự Trọng Thành phố Hồ Chí Minh)</t>
  </si>
  <si>
    <t>Họ và tên: Nguyễn Thị Thu Hồng</t>
  </si>
  <si>
    <t>Chức vụ: Giảng viên</t>
  </si>
  <si>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khoa Công nghệ thông tin</t>
    </r>
  </si>
  <si>
    <t>Mã số CBCCVC: 11100096272</t>
  </si>
  <si>
    <t>Thái độ niềm nở, nhã nhặn, có sự hợp tác, lắng nghe ý kiến, giải thích, hướng dẫn rõ ràng, cụ thể về các quy định liên quan đến giải quyết công việc.</t>
  </si>
  <si>
    <t>Không gây nhũng nhiễu, phiền hà, trục lợi cá nhân khi xử lý, giải quyết công việc</t>
  </si>
  <si>
    <t>Tiêu chí 2: Năng lực và kỹ năng</t>
  </si>
  <si>
    <t>Cập nhật dữ liệu vào HT PM PMT-EMS về điểm số, xét điều kiện dự thi, chuyên cần của HSSV.</t>
  </si>
  <si>
    <t>Có sáng kiến sáng tạo, cải tiến phương pháp làm việc, nâng cao hiệu quả công việc.</t>
  </si>
  <si>
    <t>Tp.HCM, ngày 17 tháng 12 năm 2018</t>
  </si>
  <si>
    <t>Nguyễn Thị Thu Hồng</t>
  </si>
  <si>
    <t>BÁO CÁO ĐÁNH GIÁ, PHÂN LOẠI HÀNG QUÝ
THEO HIỆU QUẢ CÔNG VIỆC
Kỳ đánh giá:  Qúy II /2018</t>
  </si>
  <si>
    <r>
      <t xml:space="preserve">Họ và tên: </t>
    </r>
    <r>
      <rPr>
        <sz val="12"/>
        <color indexed="8"/>
        <rFont val="Times New Roman"/>
        <family val="1"/>
      </rPr>
      <t>Nguyễn Thị Thủy</t>
    </r>
  </si>
  <si>
    <r>
      <t xml:space="preserve">Chức vụ: </t>
    </r>
    <r>
      <rPr>
        <sz val="12"/>
        <color indexed="8"/>
        <rFont val="Times New Roman"/>
        <family val="1"/>
      </rPr>
      <t xml:space="preserve">Giảng viên </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</si>
  <si>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Khoa CNTT</t>
    </r>
  </si>
  <si>
    <r>
      <t xml:space="preserve">Mã số CBCCVC: </t>
    </r>
    <r>
      <rPr>
        <sz val="12"/>
        <color indexed="8"/>
        <rFont val="Times New Roman"/>
        <family val="1"/>
      </rPr>
      <t>11100067217</t>
    </r>
  </si>
  <si>
    <t>Tp.HCM, ngày 16 tháng 12 năm 2018</t>
  </si>
  <si>
    <t>Họ và tên: Nguyễn văn Danh</t>
  </si>
  <si>
    <t>Chức vụ: Giảng Viên</t>
  </si>
  <si>
    <r>
      <t>Đơn vị công tác</t>
    </r>
    <r>
      <rPr>
        <b/>
        <i/>
        <sz val="12"/>
        <color indexed="8"/>
        <rFont val="Times New Roman"/>
        <family val="1"/>
      </rPr>
      <t xml:space="preserve"> (phòng, ban…): </t>
    </r>
    <r>
      <rPr>
        <b/>
        <sz val="12"/>
        <color indexed="8"/>
        <rFont val="Times New Roman"/>
        <family val="1"/>
      </rPr>
      <t xml:space="preserve"> CNTT</t>
    </r>
  </si>
  <si>
    <t>Mã số CBCCVC: 11100119656</t>
  </si>
  <si>
    <r>
      <t xml:space="preserve">Họ và tên: </t>
    </r>
    <r>
      <rPr>
        <sz val="12"/>
        <color indexed="8"/>
        <rFont val="Times New Roman"/>
        <family val="1"/>
      </rPr>
      <t>NGUYỄN VÂN GIANG</t>
    </r>
  </si>
  <si>
    <r>
      <t xml:space="preserve">Chức vụ: </t>
    </r>
    <r>
      <rPr>
        <sz val="12"/>
        <color indexed="8"/>
        <rFont val="Times New Roman"/>
        <family val="1"/>
      </rPr>
      <t>Phó trưởng khoa Công nghệ Thông Tin</t>
    </r>
  </si>
  <si>
    <r>
      <t>Đơn vị công tác</t>
    </r>
    <r>
      <rPr>
        <b/>
        <i/>
        <sz val="12"/>
        <color indexed="8"/>
        <rFont val="Times New Roman"/>
        <family val="1"/>
      </rPr>
      <t xml:space="preserve"> (phòng, khoa…):</t>
    </r>
    <r>
      <rPr>
        <i/>
        <sz val="12"/>
        <color indexed="8"/>
        <rFont val="Times New Roman"/>
        <family val="1"/>
      </rPr>
      <t xml:space="preserve"> K</t>
    </r>
    <r>
      <rPr>
        <sz val="12"/>
        <color indexed="8"/>
        <rFont val="Times New Roman"/>
        <family val="1"/>
      </rPr>
      <t>hoa Công nghệ Thông Tin</t>
    </r>
  </si>
  <si>
    <r>
      <t xml:space="preserve">Mã số CBCCVC: </t>
    </r>
    <r>
      <rPr>
        <sz val="12"/>
        <color indexed="8"/>
        <rFont val="Times New Roman"/>
        <family val="1"/>
      </rPr>
      <t>11100000727</t>
    </r>
  </si>
  <si>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</si>
  <si>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</si>
  <si>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</si>
  <si>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</si>
  <si>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</si>
  <si>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</si>
  <si>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Tp.HCM, ngày 14 tháng 12 năm 2018</t>
  </si>
  <si>
    <t xml:space="preserve">           Nguyễn Vân Giang</t>
  </si>
  <si>
    <t>BÁO CÁO ĐÁNH GIÁ, PHÂN LOẠI HÀNG QUÝ
THEO HIỆU QUẢ CÔNG VIỆC
Kỳ đánh giá:  Quý…2... /2018…</t>
  </si>
  <si>
    <t>Họ và tên: NGUYỄN VĂN MINH</t>
  </si>
  <si>
    <r>
      <t xml:space="preserve">Chức vụ: </t>
    </r>
    <r>
      <rPr>
        <sz val="12"/>
        <color indexed="8"/>
        <rFont val="Times New Roman"/>
        <family val="1"/>
      </rPr>
      <t>…Giảng viên…………………………………………………………………………………</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</si>
  <si>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</si>
  <si>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…11100096301………………………………………………………………</t>
    </r>
  </si>
  <si>
    <r>
      <t xml:space="preserve">Họ và tên: </t>
    </r>
    <r>
      <rPr>
        <sz val="12"/>
        <color indexed="8"/>
        <rFont val="Times New Roman"/>
        <family val="1"/>
      </rPr>
      <t>Vũ Thị Thái Linh</t>
    </r>
  </si>
  <si>
    <r>
      <t xml:space="preserve">Chức vụ: </t>
    </r>
    <r>
      <rPr>
        <sz val="12"/>
        <color indexed="8"/>
        <rFont val="Times New Roman"/>
        <family val="1"/>
      </rPr>
      <t>Trưởng bộ môn</t>
    </r>
  </si>
  <si>
    <t>Đơn vị công tác: Khoa Công nghệ Thông Tin</t>
  </si>
  <si>
    <r>
      <t xml:space="preserve">Mã số CBCCVC: </t>
    </r>
    <r>
      <rPr>
        <sz val="12"/>
        <color indexed="8"/>
        <rFont val="Times New Roman"/>
        <family val="1"/>
      </rPr>
      <t>11100071847</t>
    </r>
  </si>
  <si>
    <t>STT</t>
  </si>
  <si>
    <t>Vũ Thị Thái Linh</t>
  </si>
  <si>
    <t>Họ và tên: Nguyễn Nguyên Hoàng Ngọc Quyên</t>
  </si>
  <si>
    <r>
      <t>Đơn vị công tác</t>
    </r>
    <r>
      <rPr>
        <b/>
        <i/>
        <sz val="12"/>
        <color indexed="8"/>
        <rFont val="Times New Roman"/>
        <family val="1"/>
      </rPr>
      <t xml:space="preserve"> (phòng, ban…): Khoa Công nghệ thông tin</t>
    </r>
  </si>
  <si>
    <t>Mã số CBCCVC: 11100067215</t>
  </si>
  <si>
    <t>Họ và tên: Đỗ Thị Hải Yến</t>
  </si>
  <si>
    <r>
      <t xml:space="preserve">Mã số CBCCVC: </t>
    </r>
    <r>
      <rPr>
        <sz val="12"/>
        <color indexed="8"/>
        <rFont val="Times New Roman"/>
        <family val="1"/>
      </rPr>
      <t>11100096317</t>
    </r>
  </si>
  <si>
    <t>Họ và tên: Nguyễn Sanh Cường</t>
  </si>
  <si>
    <r>
      <t>Đơn vị công tác</t>
    </r>
    <r>
      <rPr>
        <b/>
        <i/>
        <sz val="12"/>
        <color indexed="8"/>
        <rFont val="Times New Roman"/>
        <family val="1"/>
      </rPr>
      <t xml:space="preserve"> (phòng, khoa…): Công nghệ thông tin</t>
    </r>
  </si>
  <si>
    <t>Mã số CBCCVC: 11100082750</t>
  </si>
  <si>
    <t>Họ và tên: TRẦN VIỆT KHÁNH</t>
  </si>
  <si>
    <t>Chức vụ: Trưởng bộ môn Công nghệ phần mềm</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</si>
  <si>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</si>
  <si>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11100096289</t>
    </r>
  </si>
  <si>
    <t>Trần Việt Khánh</t>
  </si>
  <si>
    <r>
      <t xml:space="preserve">Họ và tên: </t>
    </r>
    <r>
      <rPr>
        <sz val="12"/>
        <color indexed="8"/>
        <rFont val="Times New Roman"/>
        <family val="1"/>
      </rPr>
      <t>Nguyễn Cao Phong</t>
    </r>
  </si>
  <si>
    <r>
      <t xml:space="preserve">Mã số CBCCVC: </t>
    </r>
    <r>
      <rPr>
        <sz val="12"/>
        <color indexed="8"/>
        <rFont val="Times New Roman"/>
        <family val="1"/>
      </rPr>
      <t>11100097762</t>
    </r>
  </si>
  <si>
    <t>Họ và tên: Võ Anh Trang</t>
  </si>
  <si>
    <r>
      <t xml:space="preserve">Mã số CBCCVC:   </t>
    </r>
    <r>
      <rPr>
        <sz val="12"/>
        <color indexed="8"/>
        <rFont val="Times New Roman"/>
        <family val="1"/>
      </rPr>
      <t>11100067218</t>
    </r>
  </si>
  <si>
    <t>Võ Anh Trang</t>
  </si>
  <si>
    <t>Họ và tên: Mai Chiếm Tuấn</t>
  </si>
  <si>
    <r>
      <t xml:space="preserve">Chức vụ: </t>
    </r>
    <r>
      <rPr>
        <sz val="12"/>
        <color indexed="8"/>
        <rFont val="Times New Roman"/>
        <family val="1"/>
      </rPr>
      <t>Giảng Viên</t>
    </r>
  </si>
  <si>
    <r>
      <t>Đơn vị công tác</t>
    </r>
    <r>
      <rPr>
        <b/>
        <i/>
        <sz val="12"/>
        <color indexed="8"/>
        <rFont val="Times New Roman"/>
        <family val="1"/>
      </rPr>
      <t xml:space="preserve"> (phòng, khoa…):</t>
    </r>
    <r>
      <rPr>
        <i/>
        <sz val="12"/>
        <color indexed="8"/>
        <rFont val="Times New Roman"/>
        <family val="1"/>
      </rPr>
      <t xml:space="preserve"> Công nghệ Thông tin</t>
    </r>
  </si>
  <si>
    <t>Mã số CBCCVC: 60200000602</t>
  </si>
  <si>
    <t>BÁO CÁO ĐÁNH GIÁ, PHÂN LOẠI HÀNG QUÝ
THEO HIỆU QUẢ CÔNG VIỆC
Kỳ đánh giá:  Quý  2/2018</t>
  </si>
  <si>
    <t>Họ và tên: TRẦN VĨNH XUYÊN</t>
  </si>
  <si>
    <t>Chức vụ: Phó Trưởng khoa</t>
  </si>
  <si>
    <r>
      <t>Đơn vị công tác</t>
    </r>
    <r>
      <rPr>
        <b/>
        <i/>
        <sz val="12"/>
        <color indexed="8"/>
        <rFont val="Times New Roman"/>
        <family val="1"/>
      </rPr>
      <t xml:space="preserve"> (phòng, ban…): Khoa Công nghệ Thông tin</t>
    </r>
  </si>
  <si>
    <t>Mã số CBCCVC: 21000001100</t>
  </si>
  <si>
    <t>TRẦN VĨNH XUYÊN</t>
  </si>
  <si>
    <t>UBND THÀNH PHỐ HỒ CHÍ MINH
TRƯỜNG CAO ĐẲNG LÝ TỰ TRỌNG
THÀNH PHỐ HỒ CHÍ MINH</t>
  </si>
  <si>
    <t>Họ và tên: Bùi Văn Dũng</t>
  </si>
  <si>
    <t>Mã số CBCCVC: 11100096278</t>
  </si>
  <si>
    <r>
      <t xml:space="preserve">Tiêu chí 3: Kết quả thực hiện chức trách, nhiệm vụ được giao </t>
    </r>
    <r>
      <rPr>
        <b/>
        <i/>
        <sz val="13"/>
        <color indexed="30"/>
        <rFont val="Times New Roman"/>
        <family val="1"/>
      </rPr>
      <t>(chỉ điền vào 01 dòng duy nhất trong số các dòng bên dưới)</t>
    </r>
  </si>
  <si>
    <t>Tự xếp loại
(đánh dấu X)</t>
  </si>
  <si>
    <r>
      <t xml:space="preserve">NGƯỜI TỰ ĐÁNH GIÁ
</t>
    </r>
    <r>
      <rPr>
        <b/>
        <i/>
        <sz val="13"/>
        <color indexed="8"/>
        <rFont val="Times New Roman"/>
        <family val="1"/>
      </rPr>
      <t>(ký tên và ghi rõ họ tên)</t>
    </r>
  </si>
  <si>
    <t>Bùi Văn Dũng</t>
  </si>
  <si>
    <t>Họ và tên: Đặng Ngọc Đoàn</t>
  </si>
  <si>
    <r>
      <t>Đơn vị công tác</t>
    </r>
    <r>
      <rPr>
        <b/>
        <i/>
        <sz val="12"/>
        <color indexed="8"/>
        <rFont val="Times New Roman"/>
        <family val="1"/>
      </rPr>
      <t xml:space="preserve"> (phòng, ban…): </t>
    </r>
    <r>
      <rPr>
        <b/>
        <sz val="12"/>
        <color indexed="8"/>
        <rFont val="Times New Roman"/>
        <family val="1"/>
      </rPr>
      <t>Khoa Công nghệ thông tin</t>
    </r>
  </si>
  <si>
    <t>Mã số CBCCVC: 11100096269</t>
  </si>
  <si>
    <t>Đặng Ngọc Đoàn</t>
  </si>
  <si>
    <t>Họ và tên: Dương Ngọc Vọng</t>
  </si>
  <si>
    <r>
      <t>Đơn vị công tác</t>
    </r>
    <r>
      <rPr>
        <b/>
        <i/>
        <sz val="12"/>
        <rFont val="Times New Roman"/>
        <family val="1"/>
      </rPr>
      <t xml:space="preserve"> (phòng, ban…): Khoa CNTT</t>
    </r>
  </si>
  <si>
    <t>Mã số CBCCVC: 11100083259</t>
  </si>
  <si>
    <t>Dương Ngọc Vọng</t>
  </si>
  <si>
    <t>Họ và tên: Lê Phi Trường</t>
  </si>
  <si>
    <t>Mã số CBCCVC: 11100115723</t>
  </si>
  <si>
    <t>Lê Phi Trường</t>
  </si>
  <si>
    <t>Họ và tên: Lê Quý Hưng Quốc</t>
  </si>
  <si>
    <t>Mã số CBCCVC: 11100082723</t>
  </si>
  <si>
    <t>Lê Quý Hưng Quốc</t>
  </si>
  <si>
    <t>Họ và tên: NGUYỄN NGỌC TUYÊN</t>
  </si>
  <si>
    <t>Mã số CBCCVC: 21000001128</t>
  </si>
  <si>
    <t>Nguyễn Ngọc Tuyên</t>
  </si>
  <si>
    <t>BÁO CÁO ĐÁNH GIÁ, PHÂN LOẠI HÀNG QUÝ
THEO HIỆU QUẢ CÔNG VIỆC
Kỳ đánh giá:  Quý II / 2018</t>
  </si>
  <si>
    <t>Họ và tên: NGUYỄN VĂN ĐÔN</t>
  </si>
  <si>
    <t>Chức vụ: Tổ trưởng chuyên môn</t>
  </si>
  <si>
    <r>
      <t>Đơn vị công tác</t>
    </r>
    <r>
      <rPr>
        <b/>
        <i/>
        <sz val="12"/>
        <color indexed="8"/>
        <rFont val="Times New Roman"/>
        <family val="1"/>
      </rPr>
      <t xml:space="preserve"> (phòng, ban…): </t>
    </r>
    <r>
      <rPr>
        <b/>
        <sz val="12"/>
        <color indexed="8"/>
        <rFont val="Times New Roman"/>
        <family val="1"/>
      </rPr>
      <t>Khoa Công nghệ Thông tin</t>
    </r>
  </si>
  <si>
    <t>Mã số CBCCVC: 11100109469</t>
  </si>
  <si>
    <t>Nguyễn Văn Đôn</t>
  </si>
  <si>
    <t>Nguyễn Sanh Cường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</si>
</sst>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
      <sz val="10"/>
      <color indexed="8"/>
      <name val="Times New Roman"/>
      <family val="1"/>
    </font>
    <font>
      <b/>
      <sz val="12"/>
      <color rgb="FF000000"/>
      <name val="Times New Roman"/>
      <family val="1"/>
    </font>
    <font>
      <b/>
      <sz val="13"/>
      <name val="Times New Roman"/>
      <family val="1"/>
    </font>
    <font>
      <b/>
      <sz val="10"/>
      <color indexed="8"/>
      <name val="Times New Roman"/>
      <family val="1"/>
    </font>
    <font>
      <b/>
      <sz val="12"/>
      <name val="Times New Roman"/>
      <family val="1"/>
    </font>
    <font>
      <b/>
      <i/>
      <sz val="12"/>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2" fillId="0" borderId="0" xfId="0" applyFont="1" applyAlignment="1">
      <alignment horizontal="center" vertical="center" wrapText="1"/>
    </xf>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justify"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justify"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2" fillId="0" borderId="0" xfId="0" applyFont="1" applyAlignment="1">
      <alignment horizontal="justify" vertical="center" wrapText="1"/>
    </xf>
    <xf numFmtId="0" fontId="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0" fillId="0" borderId="0" xfId="0" applyFont="1" applyAlignment="1">
      <alignment horizontal="center" vertical="center" wrapText="1"/>
    </xf>
    <xf numFmtId="0" fontId="6" fillId="0" borderId="1" xfId="0" applyFont="1" applyBorder="1" applyAlignment="1">
      <alignment horizontal="center"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center" vertical="center" wrapText="1"/>
    </xf>
    <xf numFmtId="0" fontId="18" fillId="0" borderId="0" xfId="0" applyFont="1" applyAlignment="1">
      <alignment horizontal="justify"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19" fillId="0" borderId="1" xfId="0" applyFont="1" applyBorder="1" applyAlignment="1">
      <alignment horizontal="justify" vertical="center" wrapText="1"/>
    </xf>
    <xf numFmtId="0" fontId="15" fillId="0" borderId="1" xfId="0" applyFont="1" applyBorder="1" applyAlignment="1">
      <alignment horizontal="left" vertical="center" wrapText="1"/>
    </xf>
    <xf numFmtId="0" fontId="19" fillId="0" borderId="1" xfId="0" applyFont="1" applyFill="1" applyBorder="1" applyAlignment="1">
      <alignment horizontal="justify" vertical="center" wrapText="1"/>
    </xf>
    <xf numFmtId="0" fontId="20"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12" fillId="0" borderId="1" xfId="0" applyFont="1" applyBorder="1" applyAlignment="1">
      <alignment horizontal="justify" vertical="center" wrapText="1"/>
    </xf>
    <xf numFmtId="0" fontId="12"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21"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19049</xdr:rowOff>
    </xdr:from>
    <xdr:to>
      <xdr:col>1</xdr:col>
      <xdr:colOff>1567093</xdr:colOff>
      <xdr:row>2</xdr:row>
      <xdr:rowOff>19050</xdr:rowOff>
    </xdr:to>
    <xdr:cxnSp macro="">
      <xdr:nvCxnSpPr>
        <xdr:cNvPr id="2" name="Straight Connector 1">
          <a:extLst>
            <a:ext uri="{FF2B5EF4-FFF2-40B4-BE49-F238E27FC236}">
              <a16:creationId xmlns:a16="http://schemas.microsoft.com/office/drawing/2014/main" id="{D45EAB54-3310-40DA-B5FD-510307666468}"/>
            </a:ext>
          </a:extLst>
        </xdr:cNvPr>
        <xdr:cNvCxnSpPr/>
      </xdr:nvCxnSpPr>
      <xdr:spPr>
        <a:xfrm flipV="1">
          <a:off x="1122478" y="838199"/>
          <a:ext cx="80656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455704</xdr:rowOff>
    </xdr:from>
    <xdr:to>
      <xdr:col>5</xdr:col>
      <xdr:colOff>768161</xdr:colOff>
      <xdr:row>1</xdr:row>
      <xdr:rowOff>457760</xdr:rowOff>
    </xdr:to>
    <xdr:cxnSp macro="">
      <xdr:nvCxnSpPr>
        <xdr:cNvPr id="3" name="Straight Connector 2">
          <a:extLst>
            <a:ext uri="{FF2B5EF4-FFF2-40B4-BE49-F238E27FC236}">
              <a16:creationId xmlns:a16="http://schemas.microsoft.com/office/drawing/2014/main" id="{864E3808-5AF7-46FA-8868-9D8D3CDD2A0D}"/>
            </a:ext>
          </a:extLst>
        </xdr:cNvPr>
        <xdr:cNvCxnSpPr/>
      </xdr:nvCxnSpPr>
      <xdr:spPr>
        <a:xfrm>
          <a:off x="5349686" y="655729"/>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796925</xdr:colOff>
      <xdr:row>1</xdr:row>
      <xdr:rowOff>447675</xdr:rowOff>
    </xdr:from>
    <xdr:to>
      <xdr:col>6</xdr:col>
      <xdr:colOff>314073</xdr:colOff>
      <xdr:row>1</xdr:row>
      <xdr:rowOff>447676</xdr:rowOff>
    </xdr:to>
    <xdr:cxnSp macro="">
      <xdr:nvCxnSpPr>
        <xdr:cNvPr id="4" name="Straight Connector 3">
          <a:extLst>
            <a:ext uri="{FF2B5EF4-FFF2-40B4-BE49-F238E27FC236}">
              <a16:creationId xmlns:a16="http://schemas.microsoft.com/office/drawing/2014/main" id="{5B390F08-EDBB-459A-93D1-7334E0C6E86D}"/>
            </a:ext>
          </a:extLst>
        </xdr:cNvPr>
        <xdr:cNvCxnSpPr/>
      </xdr:nvCxnSpPr>
      <xdr:spPr>
        <a:xfrm flipV="1">
          <a:off x="3797300" y="647700"/>
          <a:ext cx="1879348"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7688493A-3323-4DC5-BA88-94F813A97016}"/>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559CC463-ED00-4881-A159-71BEEF7898F7}"/>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EA82AA61-C2F1-49ED-8ECF-DBB15160328B}"/>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421584</xdr:rowOff>
    </xdr:from>
    <xdr:to>
      <xdr:col>6</xdr:col>
      <xdr:colOff>323850</xdr:colOff>
      <xdr:row>1</xdr:row>
      <xdr:rowOff>421585</xdr:rowOff>
    </xdr:to>
    <xdr:cxnSp macro="">
      <xdr:nvCxnSpPr>
        <xdr:cNvPr id="3" name="Straight Connector 2"/>
        <xdr:cNvCxnSpPr/>
      </xdr:nvCxnSpPr>
      <xdr:spPr>
        <a:xfrm flipV="1">
          <a:off x="3819525" y="621609"/>
          <a:ext cx="18478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2</xdr:row>
      <xdr:rowOff>31749</xdr:rowOff>
    </xdr:from>
    <xdr:to>
      <xdr:col>1</xdr:col>
      <xdr:colOff>1568671</xdr:colOff>
      <xdr:row>2</xdr:row>
      <xdr:rowOff>31750</xdr:rowOff>
    </xdr:to>
    <xdr:cxnSp macro="">
      <xdr:nvCxnSpPr>
        <xdr:cNvPr id="5" name="Straight Connector 4"/>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7" name="Straight Connector 6"/>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421584</xdr:rowOff>
    </xdr:from>
    <xdr:to>
      <xdr:col>6</xdr:col>
      <xdr:colOff>323850</xdr:colOff>
      <xdr:row>1</xdr:row>
      <xdr:rowOff>421585</xdr:rowOff>
    </xdr:to>
    <xdr:cxnSp macro="">
      <xdr:nvCxnSpPr>
        <xdr:cNvPr id="3" name="Straight Connector 2"/>
        <xdr:cNvCxnSpPr/>
      </xdr:nvCxnSpPr>
      <xdr:spPr>
        <a:xfrm flipV="1">
          <a:off x="3819525" y="621609"/>
          <a:ext cx="18478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3801306" y="654741"/>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760528</xdr:colOff>
      <xdr:row>2</xdr:row>
      <xdr:rowOff>38099</xdr:rowOff>
    </xdr:from>
    <xdr:to>
      <xdr:col>1</xdr:col>
      <xdr:colOff>1559024</xdr:colOff>
      <xdr:row>2</xdr:row>
      <xdr:rowOff>38100</xdr:rowOff>
    </xdr:to>
    <xdr:cxnSp macro="">
      <xdr:nvCxnSpPr>
        <xdr:cNvPr id="2" name="Straight Connector 1"/>
        <xdr:cNvCxnSpPr/>
      </xdr:nvCxnSpPr>
      <xdr:spPr>
        <a:xfrm flipV="1">
          <a:off x="1122478" y="85724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1743</xdr:colOff>
      <xdr:row>1</xdr:row>
      <xdr:rowOff>439829</xdr:rowOff>
    </xdr:from>
    <xdr:to>
      <xdr:col>6</xdr:col>
      <xdr:colOff>1743</xdr:colOff>
      <xdr:row>1</xdr:row>
      <xdr:rowOff>441885</xdr:rowOff>
    </xdr:to>
    <xdr:cxnSp macro="">
      <xdr:nvCxnSpPr>
        <xdr:cNvPr id="3" name="Straight Connector 2"/>
        <xdr:cNvCxnSpPr/>
      </xdr:nvCxnSpPr>
      <xdr:spPr>
        <a:xfrm>
          <a:off x="5373843"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317515</xdr:colOff>
      <xdr:row>1</xdr:row>
      <xdr:rowOff>438151</xdr:rowOff>
    </xdr:to>
    <xdr:cxnSp macro="">
      <xdr:nvCxnSpPr>
        <xdr:cNvPr id="4" name="Straight Connector 3"/>
        <xdr:cNvCxnSpPr/>
      </xdr:nvCxnSpPr>
      <xdr:spPr>
        <a:xfrm flipV="1">
          <a:off x="3829050" y="638175"/>
          <a:ext cx="186056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3801306" y="654741"/>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xdr:cNvCxnSpPr/>
      </xdr:nvCxnSpPr>
      <xdr:spPr>
        <a:xfrm flipV="1">
          <a:off x="1122478" y="850899"/>
          <a:ext cx="80656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8697</xdr:colOff>
      <xdr:row>1</xdr:row>
      <xdr:rowOff>421584</xdr:rowOff>
    </xdr:from>
    <xdr:to>
      <xdr:col>6</xdr:col>
      <xdr:colOff>327045</xdr:colOff>
      <xdr:row>1</xdr:row>
      <xdr:rowOff>421585</xdr:rowOff>
    </xdr:to>
    <xdr:cxnSp macro="">
      <xdr:nvCxnSpPr>
        <xdr:cNvPr id="3" name="Straight Connector 2"/>
        <xdr:cNvCxnSpPr/>
      </xdr:nvCxnSpPr>
      <xdr:spPr>
        <a:xfrm flipV="1">
          <a:off x="3828222" y="621609"/>
          <a:ext cx="183282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755015</xdr:colOff>
      <xdr:row>2</xdr:row>
      <xdr:rowOff>28575</xdr:rowOff>
    </xdr:from>
    <xdr:to>
      <xdr:col>1</xdr:col>
      <xdr:colOff>1568362</xdr:colOff>
      <xdr:row>2</xdr:row>
      <xdr:rowOff>28575</xdr:rowOff>
    </xdr:to>
    <xdr:cxnSp macro="">
      <xdr:nvCxnSpPr>
        <xdr:cNvPr id="2" name="Straight Connector 1"/>
        <xdr:cNvCxnSpPr/>
      </xdr:nvCxnSpPr>
      <xdr:spPr>
        <a:xfrm flipV="1">
          <a:off x="1116965" y="847725"/>
          <a:ext cx="81334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1</xdr:row>
      <xdr:rowOff>418465</xdr:rowOff>
    </xdr:from>
    <xdr:to>
      <xdr:col>6</xdr:col>
      <xdr:colOff>323218</xdr:colOff>
      <xdr:row>1</xdr:row>
      <xdr:rowOff>418465</xdr:rowOff>
    </xdr:to>
    <xdr:cxnSp macro="">
      <xdr:nvCxnSpPr>
        <xdr:cNvPr id="3" name="Straight Connector 3"/>
        <xdr:cNvCxnSpPr/>
      </xdr:nvCxnSpPr>
      <xdr:spPr>
        <a:xfrm flipV="1">
          <a:off x="3819525" y="618490"/>
          <a:ext cx="1847218"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760528</xdr:colOff>
      <xdr:row>2</xdr:row>
      <xdr:rowOff>38099</xdr:rowOff>
    </xdr:from>
    <xdr:to>
      <xdr:col>1</xdr:col>
      <xdr:colOff>1559024</xdr:colOff>
      <xdr:row>2</xdr:row>
      <xdr:rowOff>38100</xdr:rowOff>
    </xdr:to>
    <xdr:cxnSp macro="">
      <xdr:nvCxnSpPr>
        <xdr:cNvPr id="2" name="Straight Connector 1"/>
        <xdr:cNvCxnSpPr/>
      </xdr:nvCxnSpPr>
      <xdr:spPr>
        <a:xfrm flipV="1">
          <a:off x="1122478" y="85724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1743</xdr:colOff>
      <xdr:row>1</xdr:row>
      <xdr:rowOff>439829</xdr:rowOff>
    </xdr:from>
    <xdr:to>
      <xdr:col>6</xdr:col>
      <xdr:colOff>1743</xdr:colOff>
      <xdr:row>1</xdr:row>
      <xdr:rowOff>441885</xdr:rowOff>
    </xdr:to>
    <xdr:cxnSp macro="">
      <xdr:nvCxnSpPr>
        <xdr:cNvPr id="3" name="Straight Connector 2"/>
        <xdr:cNvCxnSpPr/>
      </xdr:nvCxnSpPr>
      <xdr:spPr>
        <a:xfrm>
          <a:off x="5373843"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317515</xdr:colOff>
      <xdr:row>1</xdr:row>
      <xdr:rowOff>438151</xdr:rowOff>
    </xdr:to>
    <xdr:cxnSp macro="">
      <xdr:nvCxnSpPr>
        <xdr:cNvPr id="4" name="Straight Connector 3"/>
        <xdr:cNvCxnSpPr/>
      </xdr:nvCxnSpPr>
      <xdr:spPr>
        <a:xfrm flipV="1">
          <a:off x="3829050" y="638175"/>
          <a:ext cx="186056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41324"/>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408079"/>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409575"/>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4" name="Straight Connector 3"/>
        <xdr:cNvCxnSpPr/>
      </xdr:nvCxnSpPr>
      <xdr:spPr>
        <a:xfrm flipV="1">
          <a:off x="3808760" y="653499"/>
          <a:ext cx="178283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2</xdr:row>
      <xdr:rowOff>31749</xdr:rowOff>
    </xdr:from>
    <xdr:to>
      <xdr:col>1</xdr:col>
      <xdr:colOff>1568671</xdr:colOff>
      <xdr:row>2</xdr:row>
      <xdr:rowOff>31750</xdr:rowOff>
    </xdr:to>
    <xdr:cxnSp macro="">
      <xdr:nvCxnSpPr>
        <xdr:cNvPr id="5" name="Straight Connector 4"/>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7" name="Straight Connector 6"/>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6"/>
  <sheetViews>
    <sheetView topLeftCell="A55" zoomScale="115" zoomScaleNormal="115" workbookViewId="0">
      <selection activeCell="G57" sqref="G57"/>
    </sheetView>
  </sheetViews>
  <sheetFormatPr defaultColWidth="11.42578125" defaultRowHeight="15.75" x14ac:dyDescent="0.25"/>
  <cols>
    <col min="1" max="1" width="5.42578125" style="20" bestFit="1" customWidth="1"/>
    <col min="2" max="2" width="27.140625" style="2" customWidth="1"/>
    <col min="3" max="4" width="12.42578125" style="20" customWidth="1"/>
    <col min="5" max="5" width="11.28515625" style="20" customWidth="1"/>
    <col min="6" max="6" width="11.7109375" style="20" customWidth="1"/>
    <col min="7" max="7" width="17.42578125" style="20" customWidth="1"/>
    <col min="8" max="16384" width="11.425781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215</v>
      </c>
      <c r="B4" s="35"/>
      <c r="C4" s="35"/>
      <c r="D4" s="35"/>
      <c r="E4" s="35"/>
      <c r="F4" s="35"/>
      <c r="G4" s="35"/>
    </row>
    <row r="5" spans="1:7" ht="12" customHeight="1" x14ac:dyDescent="0.25"/>
    <row r="6" spans="1:7" s="1" customFormat="1" ht="21.75" customHeight="1" x14ac:dyDescent="0.25">
      <c r="B6" s="30" t="s">
        <v>216</v>
      </c>
      <c r="C6" s="30"/>
      <c r="D6" s="30"/>
      <c r="E6" s="30"/>
      <c r="F6" s="30"/>
      <c r="G6" s="30"/>
    </row>
    <row r="7" spans="1:7" s="1" customFormat="1" ht="21.75" customHeight="1" x14ac:dyDescent="0.25">
      <c r="B7" s="30" t="s">
        <v>217</v>
      </c>
      <c r="C7" s="30"/>
      <c r="D7" s="30"/>
      <c r="E7" s="30"/>
      <c r="F7" s="30"/>
      <c r="G7" s="30"/>
    </row>
    <row r="8" spans="1:7" s="1" customFormat="1" ht="21.75" customHeight="1" x14ac:dyDescent="0.25">
      <c r="B8" s="30" t="s">
        <v>218</v>
      </c>
      <c r="C8" s="30"/>
      <c r="D8" s="30"/>
      <c r="E8" s="30"/>
      <c r="F8" s="30"/>
      <c r="G8" s="30"/>
    </row>
    <row r="9" spans="1:7" s="1" customFormat="1" ht="21.75" customHeight="1" x14ac:dyDescent="0.25">
      <c r="B9" s="30" t="s">
        <v>219</v>
      </c>
      <c r="C9" s="30"/>
      <c r="D9" s="30"/>
      <c r="E9" s="30"/>
      <c r="F9" s="30"/>
      <c r="G9" s="30"/>
    </row>
    <row r="10" spans="1:7" ht="8.25" customHeight="1" x14ac:dyDescent="0.25"/>
    <row r="11" spans="1:7" s="25" customFormat="1" ht="66"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2</v>
      </c>
      <c r="G16" s="8"/>
    </row>
    <row r="17" spans="1:7" s="3" customFormat="1" ht="41.25" customHeight="1" x14ac:dyDescent="0.25">
      <c r="A17" s="23" t="s">
        <v>39</v>
      </c>
      <c r="B17" s="27" t="s">
        <v>57</v>
      </c>
      <c r="C17" s="28"/>
      <c r="D17" s="29"/>
      <c r="E17" s="23">
        <v>2</v>
      </c>
      <c r="F17" s="8">
        <v>2</v>
      </c>
      <c r="G17" s="8"/>
    </row>
    <row r="18" spans="1:7" s="3" customFormat="1" ht="38.25" customHeight="1" x14ac:dyDescent="0.25">
      <c r="A18" s="23" t="s">
        <v>40</v>
      </c>
      <c r="B18" s="27" t="s">
        <v>58</v>
      </c>
      <c r="C18" s="28"/>
      <c r="D18" s="29"/>
      <c r="E18" s="23">
        <v>2</v>
      </c>
      <c r="F18" s="8">
        <v>2</v>
      </c>
      <c r="G18" s="8"/>
    </row>
    <row r="19" spans="1:7" s="18" customFormat="1" ht="100.5" customHeight="1" x14ac:dyDescent="0.25">
      <c r="A19" s="23">
        <v>2</v>
      </c>
      <c r="B19" s="36" t="s">
        <v>71</v>
      </c>
      <c r="C19" s="37"/>
      <c r="D19" s="38"/>
      <c r="E19" s="10">
        <f>SUM(E20:E24)</f>
        <v>10</v>
      </c>
      <c r="F19" s="10">
        <f>SUM(F20:F24)</f>
        <v>10</v>
      </c>
      <c r="G19" s="23"/>
    </row>
    <row r="20" spans="1:7" s="3" customFormat="1" ht="57.75" customHeight="1" x14ac:dyDescent="0.25">
      <c r="A20" s="23" t="s">
        <v>41</v>
      </c>
      <c r="B20" s="27" t="s">
        <v>79</v>
      </c>
      <c r="C20" s="28"/>
      <c r="D20" s="29"/>
      <c r="E20" s="23">
        <v>2</v>
      </c>
      <c r="F20" s="8">
        <v>2</v>
      </c>
      <c r="G20" s="8"/>
    </row>
    <row r="21" spans="1:7" s="3" customFormat="1" ht="52.5" customHeight="1" x14ac:dyDescent="0.25">
      <c r="A21" s="23" t="s">
        <v>42</v>
      </c>
      <c r="B21" s="27" t="s">
        <v>59</v>
      </c>
      <c r="C21" s="28"/>
      <c r="D21" s="29"/>
      <c r="E21" s="23">
        <v>2</v>
      </c>
      <c r="F21" s="8">
        <v>2</v>
      </c>
      <c r="G21" s="8"/>
    </row>
    <row r="22" spans="1:7" s="3" customFormat="1" ht="52.5" customHeight="1" x14ac:dyDescent="0.25">
      <c r="A22" s="23" t="s">
        <v>43</v>
      </c>
      <c r="B22" s="27" t="s">
        <v>68</v>
      </c>
      <c r="C22" s="28"/>
      <c r="D22" s="29"/>
      <c r="E22" s="23">
        <v>2</v>
      </c>
      <c r="F22" s="8">
        <v>2</v>
      </c>
      <c r="G22" s="8"/>
    </row>
    <row r="23" spans="1:7" s="18" customFormat="1" ht="6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69</v>
      </c>
      <c r="C25" s="40"/>
      <c r="D25" s="41"/>
      <c r="E25" s="10">
        <f>E26+E32+E38</f>
        <v>30</v>
      </c>
      <c r="F25" s="10">
        <f>F26+F32+F38</f>
        <v>28</v>
      </c>
      <c r="G25" s="26"/>
    </row>
    <row r="26" spans="1:7" s="18" customFormat="1" ht="51" customHeight="1" x14ac:dyDescent="0.25">
      <c r="A26" s="23">
        <v>1</v>
      </c>
      <c r="B26" s="32" t="s">
        <v>106</v>
      </c>
      <c r="C26" s="32"/>
      <c r="D26" s="32"/>
      <c r="E26" s="10">
        <f>SUM(E27:E31)</f>
        <v>10</v>
      </c>
      <c r="F26" s="10">
        <f>SUM(F27:F31)</f>
        <v>10</v>
      </c>
      <c r="G26" s="24"/>
    </row>
    <row r="27" spans="1:7" s="3" customFormat="1" ht="33" customHeight="1" x14ac:dyDescent="0.25">
      <c r="A27" s="23" t="s">
        <v>34</v>
      </c>
      <c r="B27" s="27" t="s">
        <v>105</v>
      </c>
      <c r="C27" s="28"/>
      <c r="D27" s="29"/>
      <c r="E27" s="23">
        <v>2</v>
      </c>
      <c r="F27" s="8">
        <v>2</v>
      </c>
      <c r="G27" s="59"/>
    </row>
    <row r="28" spans="1:7" s="3" customFormat="1" ht="38.25" customHeight="1" x14ac:dyDescent="0.25">
      <c r="A28" s="23" t="s">
        <v>35</v>
      </c>
      <c r="B28" s="27" t="s">
        <v>104</v>
      </c>
      <c r="C28" s="28"/>
      <c r="D28" s="29"/>
      <c r="E28" s="23">
        <v>2</v>
      </c>
      <c r="F28" s="8">
        <v>2</v>
      </c>
      <c r="G28" s="59"/>
    </row>
    <row r="29" spans="1:7" s="3" customFormat="1" ht="32.25" customHeight="1" x14ac:dyDescent="0.25">
      <c r="A29" s="23" t="s">
        <v>38</v>
      </c>
      <c r="B29" s="27" t="s">
        <v>103</v>
      </c>
      <c r="C29" s="28"/>
      <c r="D29" s="29"/>
      <c r="E29" s="23">
        <v>2</v>
      </c>
      <c r="F29" s="8">
        <v>2</v>
      </c>
      <c r="G29" s="59"/>
    </row>
    <row r="30" spans="1:7" s="3" customFormat="1" ht="50.25" customHeight="1" x14ac:dyDescent="0.25">
      <c r="A30" s="23" t="s">
        <v>39</v>
      </c>
      <c r="B30" s="27" t="s">
        <v>102</v>
      </c>
      <c r="C30" s="28"/>
      <c r="D30" s="29"/>
      <c r="E30" s="23">
        <v>2</v>
      </c>
      <c r="F30" s="8">
        <v>2</v>
      </c>
      <c r="G30" s="59"/>
    </row>
    <row r="31" spans="1:7" s="3" customFormat="1" ht="80.25" customHeight="1" x14ac:dyDescent="0.25">
      <c r="A31" s="23" t="s">
        <v>40</v>
      </c>
      <c r="B31" s="44" t="s">
        <v>32</v>
      </c>
      <c r="C31" s="45"/>
      <c r="D31" s="46"/>
      <c r="E31" s="23">
        <v>2</v>
      </c>
      <c r="F31" s="8">
        <v>2</v>
      </c>
      <c r="G31" s="24"/>
    </row>
    <row r="32" spans="1:7" s="18" customFormat="1" ht="84" customHeight="1" x14ac:dyDescent="0.25">
      <c r="A32" s="23">
        <v>2</v>
      </c>
      <c r="B32" s="32" t="s">
        <v>101</v>
      </c>
      <c r="C32" s="32"/>
      <c r="D32" s="32"/>
      <c r="E32" s="10">
        <f>SUM(E33:E37)</f>
        <v>10</v>
      </c>
      <c r="F32" s="10">
        <f>SUM(F33:F37)</f>
        <v>9</v>
      </c>
      <c r="G32" s="24"/>
    </row>
    <row r="33" spans="1:7" s="3" customFormat="1" ht="78" customHeight="1" x14ac:dyDescent="0.25">
      <c r="A33" s="23" t="s">
        <v>41</v>
      </c>
      <c r="B33" s="27" t="s">
        <v>100</v>
      </c>
      <c r="C33" s="28"/>
      <c r="D33" s="29"/>
      <c r="E33" s="23">
        <v>2</v>
      </c>
      <c r="F33" s="8">
        <v>2</v>
      </c>
      <c r="G33" s="60" t="s">
        <v>99</v>
      </c>
    </row>
    <row r="34" spans="1:7" s="3" customFormat="1" ht="64.5" customHeight="1" x14ac:dyDescent="0.25">
      <c r="A34" s="23" t="s">
        <v>42</v>
      </c>
      <c r="B34" s="27" t="s">
        <v>98</v>
      </c>
      <c r="C34" s="28"/>
      <c r="D34" s="29"/>
      <c r="E34" s="23">
        <v>2</v>
      </c>
      <c r="F34" s="8">
        <v>2</v>
      </c>
      <c r="G34" s="60" t="s">
        <v>97</v>
      </c>
    </row>
    <row r="35" spans="1:7" s="3" customFormat="1" ht="41.25" customHeight="1" x14ac:dyDescent="0.25">
      <c r="A35" s="23" t="s">
        <v>43</v>
      </c>
      <c r="B35" s="44" t="s">
        <v>96</v>
      </c>
      <c r="C35" s="45"/>
      <c r="D35" s="46"/>
      <c r="E35" s="23">
        <v>2</v>
      </c>
      <c r="F35" s="8">
        <v>2</v>
      </c>
      <c r="G35" s="59"/>
    </row>
    <row r="36" spans="1:7" s="3" customFormat="1" ht="36" customHeight="1" x14ac:dyDescent="0.25">
      <c r="A36" s="23" t="s">
        <v>44</v>
      </c>
      <c r="B36" s="27" t="s">
        <v>81</v>
      </c>
      <c r="C36" s="28"/>
      <c r="D36" s="29"/>
      <c r="E36" s="23">
        <v>2</v>
      </c>
      <c r="F36" s="8">
        <v>2</v>
      </c>
      <c r="G36" s="59"/>
    </row>
    <row r="37" spans="1:7" s="3" customFormat="1" ht="48" customHeight="1" x14ac:dyDescent="0.25">
      <c r="A37" s="23" t="s">
        <v>45</v>
      </c>
      <c r="B37" s="27" t="s">
        <v>95</v>
      </c>
      <c r="C37" s="28"/>
      <c r="D37" s="29"/>
      <c r="E37" s="23">
        <v>2</v>
      </c>
      <c r="F37" s="8">
        <v>1</v>
      </c>
      <c r="G37" s="59"/>
    </row>
    <row r="38" spans="1:7" s="18" customFormat="1" ht="55.5" customHeight="1" x14ac:dyDescent="0.25">
      <c r="A38" s="23">
        <v>3</v>
      </c>
      <c r="B38" s="32" t="s">
        <v>4</v>
      </c>
      <c r="C38" s="32"/>
      <c r="D38" s="32"/>
      <c r="E38" s="10">
        <f>SUM(E39:E43)</f>
        <v>10</v>
      </c>
      <c r="F38" s="10">
        <f>SUM(F39:F43)</f>
        <v>9</v>
      </c>
      <c r="G38" s="24"/>
    </row>
    <row r="39" spans="1:7" s="3" customFormat="1" ht="36.75" customHeight="1" x14ac:dyDescent="0.25">
      <c r="A39" s="23" t="s">
        <v>47</v>
      </c>
      <c r="B39" s="27" t="s">
        <v>94</v>
      </c>
      <c r="C39" s="28"/>
      <c r="D39" s="29"/>
      <c r="E39" s="23">
        <v>2</v>
      </c>
      <c r="F39" s="8">
        <v>1</v>
      </c>
      <c r="G39" s="24"/>
    </row>
    <row r="40" spans="1:7" s="3" customFormat="1" ht="29.25" customHeight="1" x14ac:dyDescent="0.25">
      <c r="A40" s="23" t="s">
        <v>48</v>
      </c>
      <c r="B40" s="27" t="s">
        <v>93</v>
      </c>
      <c r="C40" s="28"/>
      <c r="D40" s="29"/>
      <c r="E40" s="23">
        <v>2</v>
      </c>
      <c r="F40" s="8">
        <v>2</v>
      </c>
      <c r="G40" s="24"/>
    </row>
    <row r="41" spans="1:7" s="3" customFormat="1" ht="39.75" customHeight="1" x14ac:dyDescent="0.25">
      <c r="A41" s="23" t="s">
        <v>49</v>
      </c>
      <c r="B41" s="27" t="s">
        <v>92</v>
      </c>
      <c r="C41" s="28"/>
      <c r="D41" s="29"/>
      <c r="E41" s="23">
        <v>2</v>
      </c>
      <c r="F41" s="8">
        <v>2</v>
      </c>
      <c r="G41" s="24"/>
    </row>
    <row r="42" spans="1:7" s="3" customFormat="1" ht="54" customHeight="1" x14ac:dyDescent="0.25">
      <c r="A42" s="23" t="s">
        <v>50</v>
      </c>
      <c r="B42" s="44" t="s">
        <v>91</v>
      </c>
      <c r="C42" s="45"/>
      <c r="D42" s="46"/>
      <c r="E42" s="23">
        <v>2</v>
      </c>
      <c r="F42" s="8">
        <v>2</v>
      </c>
      <c r="G42" s="24"/>
    </row>
    <row r="43" spans="1:7" s="3" customFormat="1" ht="50.25" customHeight="1" x14ac:dyDescent="0.25">
      <c r="A43" s="23" t="s">
        <v>51</v>
      </c>
      <c r="B43" s="44" t="s">
        <v>90</v>
      </c>
      <c r="C43" s="45"/>
      <c r="D43" s="46"/>
      <c r="E43" s="23">
        <v>2</v>
      </c>
      <c r="F43" s="8">
        <v>2</v>
      </c>
      <c r="G43" s="24"/>
    </row>
    <row r="44" spans="1:7" s="25" customFormat="1" ht="52.5" customHeight="1" x14ac:dyDescent="0.25">
      <c r="A44" s="26" t="s">
        <v>5</v>
      </c>
      <c r="B44" s="36" t="s">
        <v>53</v>
      </c>
      <c r="C44" s="37"/>
      <c r="D44" s="38"/>
      <c r="E44" s="10">
        <v>50</v>
      </c>
      <c r="F44" s="26">
        <f>SUM(F45:F50)</f>
        <v>50</v>
      </c>
      <c r="G44" s="26"/>
    </row>
    <row r="45" spans="1:7" s="18" customFormat="1" ht="28.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27" customHeight="1" x14ac:dyDescent="0.25">
      <c r="A47" s="23"/>
      <c r="B47" s="50" t="s">
        <v>8</v>
      </c>
      <c r="C47" s="51"/>
      <c r="D47" s="52"/>
      <c r="E47" s="23">
        <v>40</v>
      </c>
      <c r="F47" s="23"/>
      <c r="G47" s="23"/>
    </row>
    <row r="48" spans="1:7" s="18" customFormat="1" ht="27" customHeight="1" x14ac:dyDescent="0.25">
      <c r="A48" s="23"/>
      <c r="B48" s="50" t="s">
        <v>21</v>
      </c>
      <c r="C48" s="51"/>
      <c r="D48" s="52"/>
      <c r="E48" s="23">
        <v>30</v>
      </c>
      <c r="F48" s="23"/>
      <c r="G48" s="23"/>
    </row>
    <row r="49" spans="1:7" s="18" customFormat="1" ht="27" customHeight="1" x14ac:dyDescent="0.25">
      <c r="A49" s="23"/>
      <c r="B49" s="50" t="s">
        <v>22</v>
      </c>
      <c r="C49" s="51"/>
      <c r="D49" s="52"/>
      <c r="E49" s="23">
        <v>25</v>
      </c>
      <c r="F49" s="23"/>
      <c r="G49" s="23"/>
    </row>
    <row r="50" spans="1:7" s="18" customFormat="1" ht="27" customHeight="1" x14ac:dyDescent="0.25">
      <c r="A50" s="23"/>
      <c r="B50" s="50" t="s">
        <v>23</v>
      </c>
      <c r="C50" s="51"/>
      <c r="D50" s="52"/>
      <c r="E50" s="23">
        <v>0</v>
      </c>
      <c r="F50" s="23"/>
      <c r="G50" s="23"/>
    </row>
    <row r="51" spans="1:7" s="25" customFormat="1" ht="35.25" customHeight="1" x14ac:dyDescent="0.25">
      <c r="A51" s="26"/>
      <c r="B51" s="53" t="s">
        <v>9</v>
      </c>
      <c r="C51" s="54"/>
      <c r="D51" s="55"/>
      <c r="E51" s="26">
        <f>E12+E25+E44</f>
        <v>100</v>
      </c>
      <c r="F51" s="26">
        <f>F12+F25+F44</f>
        <v>98</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98</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135</v>
      </c>
      <c r="E60" s="42"/>
      <c r="F60" s="42"/>
      <c r="G60" s="42"/>
    </row>
    <row r="61" spans="1:7" s="25" customFormat="1" ht="35.25" customHeight="1" x14ac:dyDescent="0.25">
      <c r="D61" s="33" t="s">
        <v>20</v>
      </c>
      <c r="E61" s="33"/>
      <c r="F61" s="33"/>
      <c r="G61" s="33"/>
    </row>
    <row r="62" spans="1:7" x14ac:dyDescent="0.25">
      <c r="D62" s="9"/>
      <c r="E62" s="9"/>
      <c r="F62" s="9"/>
      <c r="G62" s="9"/>
    </row>
    <row r="66" spans="4:7" x14ac:dyDescent="0.25">
      <c r="D66" s="75" t="s">
        <v>220</v>
      </c>
      <c r="E66" s="75"/>
      <c r="F66" s="75"/>
      <c r="G66" s="75"/>
    </row>
  </sheetData>
  <mergeCells count="58">
    <mergeCell ref="A58:C58"/>
    <mergeCell ref="D60:G60"/>
    <mergeCell ref="D61:G61"/>
    <mergeCell ref="D66:G66"/>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2" zoomScale="115" zoomScaleNormal="115" workbookViewId="0">
      <selection activeCell="F43" sqref="F43"/>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35"/>
      <c r="C4" s="35"/>
      <c r="D4" s="35"/>
      <c r="E4" s="35"/>
      <c r="F4" s="35"/>
      <c r="G4" s="35"/>
    </row>
    <row r="5" spans="1:7" ht="12" customHeight="1" x14ac:dyDescent="0.25"/>
    <row r="6" spans="1:7" s="1" customFormat="1" ht="21.75" customHeight="1" x14ac:dyDescent="0.25">
      <c r="B6" s="30" t="s">
        <v>212</v>
      </c>
      <c r="C6" s="30"/>
      <c r="D6" s="30"/>
      <c r="E6" s="30"/>
      <c r="F6" s="30"/>
      <c r="G6" s="30"/>
    </row>
    <row r="7" spans="1:7" s="1" customFormat="1" ht="21.75" customHeight="1" x14ac:dyDescent="0.25">
      <c r="B7" s="30" t="s">
        <v>120</v>
      </c>
      <c r="C7" s="30"/>
      <c r="D7" s="30"/>
      <c r="E7" s="30"/>
      <c r="F7" s="30"/>
      <c r="G7" s="30"/>
    </row>
    <row r="8" spans="1:7" s="1" customFormat="1" ht="21.75" customHeight="1" x14ac:dyDescent="0.25">
      <c r="B8" s="30" t="s">
        <v>199</v>
      </c>
      <c r="C8" s="30"/>
      <c r="D8" s="30"/>
      <c r="E8" s="30"/>
      <c r="F8" s="30"/>
      <c r="G8" s="30"/>
    </row>
    <row r="9" spans="1:7" s="1" customFormat="1" ht="21.75" customHeight="1" x14ac:dyDescent="0.25">
      <c r="B9" s="30" t="s">
        <v>213</v>
      </c>
      <c r="C9" s="30"/>
      <c r="D9" s="30"/>
      <c r="E9" s="30"/>
      <c r="F9" s="30"/>
      <c r="G9" s="30"/>
    </row>
    <row r="10" spans="1:7" ht="8.25" customHeight="1" x14ac:dyDescent="0.25"/>
    <row r="11" spans="1:7" s="25" customFormat="1" ht="6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76" t="s">
        <v>65</v>
      </c>
      <c r="C14" s="76"/>
      <c r="D14" s="76"/>
      <c r="E14" s="23">
        <v>2</v>
      </c>
      <c r="F14" s="23">
        <v>2</v>
      </c>
      <c r="G14" s="23"/>
    </row>
    <row r="15" spans="1:7" s="3" customFormat="1" ht="39.75" customHeight="1" x14ac:dyDescent="0.25">
      <c r="A15" s="23" t="s">
        <v>35</v>
      </c>
      <c r="B15" s="76" t="s">
        <v>66</v>
      </c>
      <c r="C15" s="76"/>
      <c r="D15" s="76"/>
      <c r="E15" s="23">
        <v>2</v>
      </c>
      <c r="F15" s="8">
        <v>2</v>
      </c>
      <c r="G15" s="8"/>
    </row>
    <row r="16" spans="1:7" s="3" customFormat="1" ht="68.25" customHeight="1" x14ac:dyDescent="0.25">
      <c r="A16" s="23" t="s">
        <v>38</v>
      </c>
      <c r="B16" s="76" t="s">
        <v>56</v>
      </c>
      <c r="C16" s="76"/>
      <c r="D16" s="76"/>
      <c r="E16" s="23">
        <v>2</v>
      </c>
      <c r="F16" s="8">
        <v>2</v>
      </c>
      <c r="G16" s="8"/>
    </row>
    <row r="17" spans="1:7" s="3" customFormat="1" ht="41.45" customHeight="1" x14ac:dyDescent="0.25">
      <c r="A17" s="23" t="s">
        <v>39</v>
      </c>
      <c r="B17" s="76" t="s">
        <v>57</v>
      </c>
      <c r="C17" s="76"/>
      <c r="D17" s="76"/>
      <c r="E17" s="23">
        <v>2</v>
      </c>
      <c r="F17" s="8">
        <v>2</v>
      </c>
      <c r="G17" s="8"/>
    </row>
    <row r="18" spans="1:7" s="3" customFormat="1" ht="38.25" customHeight="1" x14ac:dyDescent="0.25">
      <c r="A18" s="23" t="s">
        <v>40</v>
      </c>
      <c r="B18" s="76" t="s">
        <v>58</v>
      </c>
      <c r="C18" s="76"/>
      <c r="D18" s="76"/>
      <c r="E18" s="23">
        <v>2</v>
      </c>
      <c r="F18" s="8">
        <v>2</v>
      </c>
      <c r="G18" s="8"/>
    </row>
    <row r="19" spans="1:7" s="18" customFormat="1" ht="100.5" customHeight="1" x14ac:dyDescent="0.25">
      <c r="A19" s="23">
        <v>2</v>
      </c>
      <c r="B19" s="32" t="s">
        <v>71</v>
      </c>
      <c r="C19" s="32"/>
      <c r="D19" s="32"/>
      <c r="E19" s="10">
        <f>SUM(E20:E24)</f>
        <v>10</v>
      </c>
      <c r="F19" s="10">
        <f>SUM(F20:F24)</f>
        <v>10</v>
      </c>
      <c r="G19" s="23"/>
    </row>
    <row r="20" spans="1:7" s="3" customFormat="1" ht="57.75" customHeight="1" x14ac:dyDescent="0.25">
      <c r="A20" s="23" t="s">
        <v>41</v>
      </c>
      <c r="B20" s="76" t="s">
        <v>79</v>
      </c>
      <c r="C20" s="76"/>
      <c r="D20" s="76"/>
      <c r="E20" s="23">
        <v>2</v>
      </c>
      <c r="F20" s="8">
        <v>2</v>
      </c>
      <c r="G20" s="8"/>
    </row>
    <row r="21" spans="1:7" s="3" customFormat="1" ht="52.5" customHeight="1" x14ac:dyDescent="0.25">
      <c r="A21" s="23" t="s">
        <v>42</v>
      </c>
      <c r="B21" s="76" t="s">
        <v>59</v>
      </c>
      <c r="C21" s="76"/>
      <c r="D21" s="76"/>
      <c r="E21" s="23">
        <v>2</v>
      </c>
      <c r="F21" s="8">
        <v>2</v>
      </c>
      <c r="G21" s="8"/>
    </row>
    <row r="22" spans="1:7" s="3" customFormat="1" ht="52.5" customHeight="1" x14ac:dyDescent="0.25">
      <c r="A22" s="23" t="s">
        <v>43</v>
      </c>
      <c r="B22" s="76" t="s">
        <v>68</v>
      </c>
      <c r="C22" s="76"/>
      <c r="D22" s="76"/>
      <c r="E22" s="23">
        <v>2</v>
      </c>
      <c r="F22" s="8">
        <v>2</v>
      </c>
      <c r="G22" s="8"/>
    </row>
    <row r="23" spans="1:7" s="18" customFormat="1" ht="66.75" customHeight="1" x14ac:dyDescent="0.25">
      <c r="A23" s="23" t="s">
        <v>44</v>
      </c>
      <c r="B23" s="76" t="s">
        <v>60</v>
      </c>
      <c r="C23" s="76"/>
      <c r="D23" s="76"/>
      <c r="E23" s="23">
        <v>2</v>
      </c>
      <c r="F23" s="23">
        <v>2</v>
      </c>
      <c r="G23" s="23"/>
    </row>
    <row r="24" spans="1:7" s="18" customFormat="1" ht="64.5" customHeight="1" x14ac:dyDescent="0.25">
      <c r="A24" s="23" t="s">
        <v>45</v>
      </c>
      <c r="B24" s="76" t="s">
        <v>67</v>
      </c>
      <c r="C24" s="76"/>
      <c r="D24" s="76"/>
      <c r="E24" s="23">
        <v>2</v>
      </c>
      <c r="F24" s="23">
        <v>2</v>
      </c>
      <c r="G24" s="23"/>
    </row>
    <row r="25" spans="1:7" s="25" customFormat="1" ht="24" customHeight="1" x14ac:dyDescent="0.25">
      <c r="A25" s="26" t="s">
        <v>2</v>
      </c>
      <c r="B25" s="67" t="s">
        <v>69</v>
      </c>
      <c r="C25" s="67"/>
      <c r="D25" s="67"/>
      <c r="E25" s="10">
        <f>E26+E32+E38</f>
        <v>30</v>
      </c>
      <c r="F25" s="10">
        <f>F26+F32+F38</f>
        <v>29</v>
      </c>
      <c r="G25" s="26"/>
    </row>
    <row r="26" spans="1:7" s="18" customFormat="1" ht="51" customHeight="1" x14ac:dyDescent="0.25">
      <c r="A26" s="23">
        <v>1</v>
      </c>
      <c r="B26" s="32" t="s">
        <v>106</v>
      </c>
      <c r="C26" s="32"/>
      <c r="D26" s="32"/>
      <c r="E26" s="10">
        <f>SUM(E27:E31)</f>
        <v>10</v>
      </c>
      <c r="F26" s="10">
        <f>SUM(F27:F31)</f>
        <v>10</v>
      </c>
      <c r="G26" s="26"/>
    </row>
    <row r="27" spans="1:7" s="3" customFormat="1" ht="33" customHeight="1" x14ac:dyDescent="0.25">
      <c r="A27" s="23" t="s">
        <v>34</v>
      </c>
      <c r="B27" s="76" t="s">
        <v>105</v>
      </c>
      <c r="C27" s="76"/>
      <c r="D27" s="76"/>
      <c r="E27" s="23">
        <v>2</v>
      </c>
      <c r="F27" s="8">
        <v>2</v>
      </c>
      <c r="G27" s="57"/>
    </row>
    <row r="28" spans="1:7" s="3" customFormat="1" ht="38.25" customHeight="1" x14ac:dyDescent="0.25">
      <c r="A28" s="23" t="s">
        <v>35</v>
      </c>
      <c r="B28" s="76" t="s">
        <v>104</v>
      </c>
      <c r="C28" s="76"/>
      <c r="D28" s="76"/>
      <c r="E28" s="23">
        <v>2</v>
      </c>
      <c r="F28" s="8">
        <v>2</v>
      </c>
      <c r="G28" s="57"/>
    </row>
    <row r="29" spans="1:7" s="3" customFormat="1" ht="32.25" customHeight="1" x14ac:dyDescent="0.25">
      <c r="A29" s="23" t="s">
        <v>38</v>
      </c>
      <c r="B29" s="76" t="s">
        <v>103</v>
      </c>
      <c r="C29" s="76"/>
      <c r="D29" s="76"/>
      <c r="E29" s="23">
        <v>2</v>
      </c>
      <c r="F29" s="8">
        <v>2</v>
      </c>
      <c r="G29" s="57"/>
    </row>
    <row r="30" spans="1:7" s="3" customFormat="1" ht="50.25" customHeight="1" x14ac:dyDescent="0.25">
      <c r="A30" s="23" t="s">
        <v>39</v>
      </c>
      <c r="B30" s="76" t="s">
        <v>102</v>
      </c>
      <c r="C30" s="76"/>
      <c r="D30" s="76"/>
      <c r="E30" s="23">
        <v>2</v>
      </c>
      <c r="F30" s="8">
        <v>2</v>
      </c>
      <c r="G30" s="57"/>
    </row>
    <row r="31" spans="1:7" s="3" customFormat="1" ht="80.25" customHeight="1" x14ac:dyDescent="0.25">
      <c r="A31" s="23" t="s">
        <v>40</v>
      </c>
      <c r="B31" s="77" t="s">
        <v>32</v>
      </c>
      <c r="C31" s="77"/>
      <c r="D31" s="77"/>
      <c r="E31" s="23">
        <v>2</v>
      </c>
      <c r="F31" s="8">
        <v>2</v>
      </c>
      <c r="G31" s="26"/>
    </row>
    <row r="32" spans="1:7" s="18" customFormat="1" ht="84" customHeight="1" x14ac:dyDescent="0.25">
      <c r="A32" s="23">
        <v>2</v>
      </c>
      <c r="B32" s="32" t="s">
        <v>101</v>
      </c>
      <c r="C32" s="32"/>
      <c r="D32" s="32"/>
      <c r="E32" s="10">
        <f>SUM(E33:E37)</f>
        <v>10</v>
      </c>
      <c r="F32" s="10">
        <f>SUM(F33:F37)</f>
        <v>10</v>
      </c>
      <c r="G32" s="26"/>
    </row>
    <row r="33" spans="1:7" s="3" customFormat="1" ht="83.25" customHeight="1" x14ac:dyDescent="0.25">
      <c r="A33" s="23" t="s">
        <v>41</v>
      </c>
      <c r="B33" s="76" t="s">
        <v>100</v>
      </c>
      <c r="C33" s="76"/>
      <c r="D33" s="76"/>
      <c r="E33" s="23">
        <v>2</v>
      </c>
      <c r="F33" s="8">
        <v>2</v>
      </c>
      <c r="G33" s="58" t="s">
        <v>99</v>
      </c>
    </row>
    <row r="34" spans="1:7" s="3" customFormat="1" ht="68.25" customHeight="1" x14ac:dyDescent="0.25">
      <c r="A34" s="23" t="s">
        <v>42</v>
      </c>
      <c r="B34" s="76" t="s">
        <v>98</v>
      </c>
      <c r="C34" s="76"/>
      <c r="D34" s="76"/>
      <c r="E34" s="23">
        <v>2</v>
      </c>
      <c r="F34" s="8">
        <v>2</v>
      </c>
      <c r="G34" s="58" t="s">
        <v>97</v>
      </c>
    </row>
    <row r="35" spans="1:7" s="3" customFormat="1" ht="41.25" customHeight="1" x14ac:dyDescent="0.25">
      <c r="A35" s="23" t="s">
        <v>43</v>
      </c>
      <c r="B35" s="77" t="s">
        <v>96</v>
      </c>
      <c r="C35" s="77"/>
      <c r="D35" s="77"/>
      <c r="E35" s="23">
        <v>2</v>
      </c>
      <c r="F35" s="8">
        <v>2</v>
      </c>
      <c r="G35" s="57"/>
    </row>
    <row r="36" spans="1:7" s="3" customFormat="1" ht="36" customHeight="1" x14ac:dyDescent="0.25">
      <c r="A36" s="23" t="s">
        <v>44</v>
      </c>
      <c r="B36" s="76" t="s">
        <v>81</v>
      </c>
      <c r="C36" s="76"/>
      <c r="D36" s="76"/>
      <c r="E36" s="23">
        <v>2</v>
      </c>
      <c r="F36" s="8">
        <v>2</v>
      </c>
      <c r="G36" s="57"/>
    </row>
    <row r="37" spans="1:7" s="3" customFormat="1" ht="48" customHeight="1" x14ac:dyDescent="0.25">
      <c r="A37" s="23" t="s">
        <v>45</v>
      </c>
      <c r="B37" s="76" t="s">
        <v>95</v>
      </c>
      <c r="C37" s="76"/>
      <c r="D37" s="76"/>
      <c r="E37" s="23">
        <v>2</v>
      </c>
      <c r="F37" s="8">
        <v>2</v>
      </c>
      <c r="G37" s="57"/>
    </row>
    <row r="38" spans="1:7" s="18" customFormat="1" ht="55.7" customHeight="1" x14ac:dyDescent="0.25">
      <c r="A38" s="23">
        <v>3</v>
      </c>
      <c r="B38" s="32" t="s">
        <v>4</v>
      </c>
      <c r="C38" s="32"/>
      <c r="D38" s="32"/>
      <c r="E38" s="10">
        <f>SUM(E39:E43)</f>
        <v>10</v>
      </c>
      <c r="F38" s="10">
        <f>SUM(F39:F43)</f>
        <v>9</v>
      </c>
      <c r="G38" s="26"/>
    </row>
    <row r="39" spans="1:7" s="3" customFormat="1" ht="36.75" customHeight="1" x14ac:dyDescent="0.25">
      <c r="A39" s="23" t="s">
        <v>47</v>
      </c>
      <c r="B39" s="76" t="s">
        <v>94</v>
      </c>
      <c r="C39" s="76"/>
      <c r="D39" s="76"/>
      <c r="E39" s="23">
        <v>2</v>
      </c>
      <c r="F39" s="8">
        <v>2</v>
      </c>
      <c r="G39" s="26"/>
    </row>
    <row r="40" spans="1:7" s="3" customFormat="1" ht="29.25" customHeight="1" x14ac:dyDescent="0.25">
      <c r="A40" s="23" t="s">
        <v>48</v>
      </c>
      <c r="B40" s="76" t="s">
        <v>93</v>
      </c>
      <c r="C40" s="76"/>
      <c r="D40" s="76"/>
      <c r="E40" s="23">
        <v>2</v>
      </c>
      <c r="F40" s="8">
        <v>2</v>
      </c>
      <c r="G40" s="26"/>
    </row>
    <row r="41" spans="1:7" s="3" customFormat="1" ht="39.75" customHeight="1" x14ac:dyDescent="0.25">
      <c r="A41" s="23" t="s">
        <v>49</v>
      </c>
      <c r="B41" s="76" t="s">
        <v>92</v>
      </c>
      <c r="C41" s="76"/>
      <c r="D41" s="76"/>
      <c r="E41" s="23">
        <v>2</v>
      </c>
      <c r="F41" s="8">
        <v>1</v>
      </c>
      <c r="G41" s="26"/>
    </row>
    <row r="42" spans="1:7" s="3" customFormat="1" ht="54" customHeight="1" x14ac:dyDescent="0.25">
      <c r="A42" s="23" t="s">
        <v>50</v>
      </c>
      <c r="B42" s="77" t="s">
        <v>91</v>
      </c>
      <c r="C42" s="77"/>
      <c r="D42" s="77"/>
      <c r="E42" s="23">
        <v>2</v>
      </c>
      <c r="F42" s="8">
        <v>2</v>
      </c>
      <c r="G42" s="26"/>
    </row>
    <row r="43" spans="1:7" s="3" customFormat="1" ht="50.25" customHeight="1" x14ac:dyDescent="0.25">
      <c r="A43" s="23" t="s">
        <v>51</v>
      </c>
      <c r="B43" s="77" t="s">
        <v>90</v>
      </c>
      <c r="C43" s="77"/>
      <c r="D43" s="77"/>
      <c r="E43" s="23">
        <v>2</v>
      </c>
      <c r="F43" s="8">
        <v>2</v>
      </c>
      <c r="G43" s="26"/>
    </row>
    <row r="44" spans="1:7" s="25" customFormat="1" ht="52.5" customHeight="1" x14ac:dyDescent="0.25">
      <c r="A44" s="26" t="s">
        <v>5</v>
      </c>
      <c r="B44" s="32" t="s">
        <v>53</v>
      </c>
      <c r="C44" s="32"/>
      <c r="D44" s="32"/>
      <c r="E44" s="10">
        <v>50</v>
      </c>
      <c r="F44" s="26">
        <f>SUM(F45:F50)</f>
        <v>50</v>
      </c>
      <c r="G44" s="26"/>
    </row>
    <row r="45" spans="1:7" s="18" customFormat="1" ht="28.5" customHeight="1" x14ac:dyDescent="0.25">
      <c r="A45" s="23"/>
      <c r="B45" s="78" t="s">
        <v>6</v>
      </c>
      <c r="C45" s="78"/>
      <c r="D45" s="78"/>
      <c r="E45" s="23">
        <v>50</v>
      </c>
      <c r="F45" s="23">
        <v>50</v>
      </c>
      <c r="G45" s="23"/>
    </row>
    <row r="46" spans="1:7" s="18" customFormat="1" ht="31.5" customHeight="1" x14ac:dyDescent="0.25">
      <c r="A46" s="23"/>
      <c r="B46" s="78" t="s">
        <v>7</v>
      </c>
      <c r="C46" s="78"/>
      <c r="D46" s="78"/>
      <c r="E46" s="23">
        <v>45</v>
      </c>
      <c r="F46" s="23"/>
      <c r="G46" s="23"/>
    </row>
    <row r="47" spans="1:7" s="18" customFormat="1" ht="27.2" customHeight="1" x14ac:dyDescent="0.25">
      <c r="A47" s="23"/>
      <c r="B47" s="78" t="s">
        <v>8</v>
      </c>
      <c r="C47" s="78"/>
      <c r="D47" s="78"/>
      <c r="E47" s="23">
        <v>40</v>
      </c>
      <c r="F47" s="23"/>
      <c r="G47" s="23"/>
    </row>
    <row r="48" spans="1:7" s="18" customFormat="1" ht="27.2" customHeight="1" x14ac:dyDescent="0.25">
      <c r="A48" s="23"/>
      <c r="B48" s="78" t="s">
        <v>21</v>
      </c>
      <c r="C48" s="78"/>
      <c r="D48" s="78"/>
      <c r="E48" s="23">
        <v>30</v>
      </c>
      <c r="F48" s="23"/>
      <c r="G48" s="23"/>
    </row>
    <row r="49" spans="1:7" s="18" customFormat="1" ht="27.2" customHeight="1" x14ac:dyDescent="0.25">
      <c r="A49" s="23"/>
      <c r="B49" s="78" t="s">
        <v>22</v>
      </c>
      <c r="C49" s="78"/>
      <c r="D49" s="78"/>
      <c r="E49" s="23">
        <v>25</v>
      </c>
      <c r="F49" s="23"/>
      <c r="G49" s="23"/>
    </row>
    <row r="50" spans="1:7" s="18" customFormat="1" ht="27.2" customHeight="1" x14ac:dyDescent="0.25">
      <c r="A50" s="23"/>
      <c r="B50" s="78" t="s">
        <v>23</v>
      </c>
      <c r="C50" s="78"/>
      <c r="D50" s="78"/>
      <c r="E50" s="23">
        <v>0</v>
      </c>
      <c r="F50" s="23"/>
      <c r="G50" s="23"/>
    </row>
    <row r="51" spans="1:7" s="25" customFormat="1" ht="35.25" customHeight="1" x14ac:dyDescent="0.25">
      <c r="A51" s="26"/>
      <c r="B51" s="31" t="s">
        <v>9</v>
      </c>
      <c r="C51" s="31"/>
      <c r="D51" s="31"/>
      <c r="E51" s="26">
        <f>E12+E25+E44</f>
        <v>100</v>
      </c>
      <c r="F51" s="26">
        <f>F12+F25+F44</f>
        <v>99</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98</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135</v>
      </c>
      <c r="E60" s="42"/>
      <c r="F60" s="42"/>
      <c r="G60" s="42"/>
    </row>
    <row r="61" spans="1:7" s="25" customFormat="1" ht="35.25" customHeight="1" x14ac:dyDescent="0.25">
      <c r="D61" s="33" t="s">
        <v>20</v>
      </c>
      <c r="E61" s="33"/>
      <c r="F61" s="33"/>
      <c r="G61" s="33"/>
    </row>
    <row r="62" spans="1:7" x14ac:dyDescent="0.25">
      <c r="D62" s="9"/>
      <c r="E62" s="9"/>
      <c r="F62" s="9"/>
      <c r="G62" s="9"/>
    </row>
    <row r="64" spans="1:7" ht="22.5" customHeight="1" x14ac:dyDescent="0.25"/>
    <row r="65" spans="4:7" ht="31.5" customHeight="1" x14ac:dyDescent="0.25">
      <c r="D65" s="75" t="s">
        <v>214</v>
      </c>
      <c r="E65" s="75"/>
      <c r="F65" s="75"/>
      <c r="G65" s="75"/>
    </row>
  </sheetData>
  <mergeCells count="58">
    <mergeCell ref="A58:C58"/>
    <mergeCell ref="D60:G60"/>
    <mergeCell ref="D61:G61"/>
    <mergeCell ref="D65:G65"/>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5" zoomScale="115" zoomScaleNormal="115" workbookViewId="0">
      <selection activeCell="B7" sqref="B7:G7"/>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35"/>
      <c r="C4" s="35"/>
      <c r="D4" s="35"/>
      <c r="E4" s="35"/>
      <c r="F4" s="35"/>
      <c r="G4" s="35"/>
    </row>
    <row r="5" spans="1:7" ht="12" customHeight="1" x14ac:dyDescent="0.25"/>
    <row r="6" spans="1:7" s="1" customFormat="1" ht="21.75" customHeight="1" x14ac:dyDescent="0.25">
      <c r="B6" s="79" t="s">
        <v>209</v>
      </c>
      <c r="C6" s="79"/>
      <c r="D6" s="79"/>
      <c r="E6" s="79"/>
      <c r="F6" s="79"/>
      <c r="G6" s="79"/>
    </row>
    <row r="7" spans="1:7" s="1" customFormat="1" ht="21.75" customHeight="1" x14ac:dyDescent="0.25">
      <c r="B7" s="79" t="s">
        <v>120</v>
      </c>
      <c r="C7" s="79"/>
      <c r="D7" s="79"/>
      <c r="E7" s="79"/>
      <c r="F7" s="79"/>
      <c r="G7" s="79"/>
    </row>
    <row r="8" spans="1:7" s="1" customFormat="1" ht="21.75" customHeight="1" x14ac:dyDescent="0.25">
      <c r="B8" s="79" t="s">
        <v>203</v>
      </c>
      <c r="C8" s="79"/>
      <c r="D8" s="79"/>
      <c r="E8" s="79"/>
      <c r="F8" s="79"/>
      <c r="G8" s="79"/>
    </row>
    <row r="9" spans="1:7" s="1" customFormat="1" ht="21.75" customHeight="1" x14ac:dyDescent="0.25">
      <c r="B9" s="79" t="s">
        <v>210</v>
      </c>
      <c r="C9" s="79"/>
      <c r="D9" s="79"/>
      <c r="E9" s="79"/>
      <c r="F9" s="79"/>
      <c r="G9" s="79"/>
    </row>
    <row r="10" spans="1:7" ht="8.25" customHeight="1" x14ac:dyDescent="0.25"/>
    <row r="11" spans="1:7" s="25" customFormat="1" ht="6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76" t="s">
        <v>65</v>
      </c>
      <c r="C14" s="76"/>
      <c r="D14" s="76"/>
      <c r="E14" s="23">
        <v>2</v>
      </c>
      <c r="F14" s="23">
        <v>2</v>
      </c>
      <c r="G14" s="23"/>
    </row>
    <row r="15" spans="1:7" s="3" customFormat="1" ht="39.75" customHeight="1" x14ac:dyDescent="0.25">
      <c r="A15" s="23" t="s">
        <v>35</v>
      </c>
      <c r="B15" s="76" t="s">
        <v>66</v>
      </c>
      <c r="C15" s="76"/>
      <c r="D15" s="76"/>
      <c r="E15" s="23">
        <v>2</v>
      </c>
      <c r="F15" s="8">
        <v>2</v>
      </c>
      <c r="G15" s="8"/>
    </row>
    <row r="16" spans="1:7" s="3" customFormat="1" ht="68.25" customHeight="1" x14ac:dyDescent="0.25">
      <c r="A16" s="23" t="s">
        <v>38</v>
      </c>
      <c r="B16" s="76" t="s">
        <v>56</v>
      </c>
      <c r="C16" s="76"/>
      <c r="D16" s="76"/>
      <c r="E16" s="23">
        <v>2</v>
      </c>
      <c r="F16" s="8">
        <v>2</v>
      </c>
      <c r="G16" s="8"/>
    </row>
    <row r="17" spans="1:7" s="3" customFormat="1" ht="41.45" customHeight="1" x14ac:dyDescent="0.25">
      <c r="A17" s="23" t="s">
        <v>39</v>
      </c>
      <c r="B17" s="76" t="s">
        <v>57</v>
      </c>
      <c r="C17" s="76"/>
      <c r="D17" s="76"/>
      <c r="E17" s="23">
        <v>2</v>
      </c>
      <c r="F17" s="8">
        <v>2</v>
      </c>
      <c r="G17" s="8"/>
    </row>
    <row r="18" spans="1:7" s="3" customFormat="1" ht="38.25" customHeight="1" x14ac:dyDescent="0.25">
      <c r="A18" s="23" t="s">
        <v>40</v>
      </c>
      <c r="B18" s="76" t="s">
        <v>58</v>
      </c>
      <c r="C18" s="76"/>
      <c r="D18" s="76"/>
      <c r="E18" s="23">
        <v>2</v>
      </c>
      <c r="F18" s="8">
        <v>2</v>
      </c>
      <c r="G18" s="8"/>
    </row>
    <row r="19" spans="1:7" s="18" customFormat="1" ht="100.5" customHeight="1" x14ac:dyDescent="0.25">
      <c r="A19" s="23">
        <v>2</v>
      </c>
      <c r="B19" s="32" t="s">
        <v>71</v>
      </c>
      <c r="C19" s="32"/>
      <c r="D19" s="32"/>
      <c r="E19" s="10">
        <f>SUM(E20:E24)</f>
        <v>10</v>
      </c>
      <c r="F19" s="10">
        <f>SUM(F20:F24)</f>
        <v>10</v>
      </c>
      <c r="G19" s="23"/>
    </row>
    <row r="20" spans="1:7" s="3" customFormat="1" ht="57.75" customHeight="1" x14ac:dyDescent="0.25">
      <c r="A20" s="23" t="s">
        <v>41</v>
      </c>
      <c r="B20" s="76" t="s">
        <v>79</v>
      </c>
      <c r="C20" s="76"/>
      <c r="D20" s="76"/>
      <c r="E20" s="23">
        <v>2</v>
      </c>
      <c r="F20" s="8">
        <v>2</v>
      </c>
      <c r="G20" s="8"/>
    </row>
    <row r="21" spans="1:7" s="3" customFormat="1" ht="52.5" customHeight="1" x14ac:dyDescent="0.25">
      <c r="A21" s="23" t="s">
        <v>42</v>
      </c>
      <c r="B21" s="76" t="s">
        <v>59</v>
      </c>
      <c r="C21" s="76"/>
      <c r="D21" s="76"/>
      <c r="E21" s="23">
        <v>2</v>
      </c>
      <c r="F21" s="8">
        <v>2</v>
      </c>
      <c r="G21" s="8"/>
    </row>
    <row r="22" spans="1:7" s="3" customFormat="1" ht="52.5" customHeight="1" x14ac:dyDescent="0.25">
      <c r="A22" s="23" t="s">
        <v>43</v>
      </c>
      <c r="B22" s="76" t="s">
        <v>68</v>
      </c>
      <c r="C22" s="76"/>
      <c r="D22" s="76"/>
      <c r="E22" s="23">
        <v>2</v>
      </c>
      <c r="F22" s="8">
        <v>2</v>
      </c>
      <c r="G22" s="8"/>
    </row>
    <row r="23" spans="1:7" s="18" customFormat="1" ht="66.75" customHeight="1" x14ac:dyDescent="0.25">
      <c r="A23" s="23" t="s">
        <v>44</v>
      </c>
      <c r="B23" s="76" t="s">
        <v>60</v>
      </c>
      <c r="C23" s="76"/>
      <c r="D23" s="76"/>
      <c r="E23" s="23">
        <v>2</v>
      </c>
      <c r="F23" s="23">
        <v>2</v>
      </c>
      <c r="G23" s="23"/>
    </row>
    <row r="24" spans="1:7" s="18" customFormat="1" ht="64.5" customHeight="1" x14ac:dyDescent="0.25">
      <c r="A24" s="23" t="s">
        <v>45</v>
      </c>
      <c r="B24" s="76" t="s">
        <v>67</v>
      </c>
      <c r="C24" s="76"/>
      <c r="D24" s="76"/>
      <c r="E24" s="23">
        <v>2</v>
      </c>
      <c r="F24" s="23">
        <v>2</v>
      </c>
      <c r="G24" s="23"/>
    </row>
    <row r="25" spans="1:7" s="25" customFormat="1" ht="24" customHeight="1" x14ac:dyDescent="0.25">
      <c r="A25" s="26" t="s">
        <v>2</v>
      </c>
      <c r="B25" s="67" t="s">
        <v>69</v>
      </c>
      <c r="C25" s="67"/>
      <c r="D25" s="67"/>
      <c r="E25" s="10">
        <f>E26+E32+E38</f>
        <v>30</v>
      </c>
      <c r="F25" s="10">
        <f>F26+F32+F38</f>
        <v>29</v>
      </c>
      <c r="G25" s="26"/>
    </row>
    <row r="26" spans="1:7" s="18" customFormat="1" ht="51" customHeight="1" x14ac:dyDescent="0.25">
      <c r="A26" s="23">
        <v>1</v>
      </c>
      <c r="B26" s="32" t="s">
        <v>106</v>
      </c>
      <c r="C26" s="32"/>
      <c r="D26" s="32"/>
      <c r="E26" s="10">
        <f>SUM(E27:E31)</f>
        <v>10</v>
      </c>
      <c r="F26" s="10">
        <f>SUM(F27:F31)</f>
        <v>10</v>
      </c>
      <c r="G26" s="26"/>
    </row>
    <row r="27" spans="1:7" s="3" customFormat="1" ht="33" customHeight="1" x14ac:dyDescent="0.25">
      <c r="A27" s="23" t="s">
        <v>34</v>
      </c>
      <c r="B27" s="76" t="s">
        <v>105</v>
      </c>
      <c r="C27" s="76"/>
      <c r="D27" s="76"/>
      <c r="E27" s="23">
        <v>2</v>
      </c>
      <c r="F27" s="8">
        <v>2</v>
      </c>
      <c r="G27" s="57"/>
    </row>
    <row r="28" spans="1:7" s="3" customFormat="1" ht="38.25" customHeight="1" x14ac:dyDescent="0.25">
      <c r="A28" s="23" t="s">
        <v>35</v>
      </c>
      <c r="B28" s="76" t="s">
        <v>104</v>
      </c>
      <c r="C28" s="76"/>
      <c r="D28" s="76"/>
      <c r="E28" s="23">
        <v>2</v>
      </c>
      <c r="F28" s="8">
        <v>2</v>
      </c>
      <c r="G28" s="57"/>
    </row>
    <row r="29" spans="1:7" s="3" customFormat="1" ht="32.25" customHeight="1" x14ac:dyDescent="0.25">
      <c r="A29" s="23" t="s">
        <v>38</v>
      </c>
      <c r="B29" s="76" t="s">
        <v>103</v>
      </c>
      <c r="C29" s="76"/>
      <c r="D29" s="76"/>
      <c r="E29" s="23">
        <v>2</v>
      </c>
      <c r="F29" s="8">
        <v>2</v>
      </c>
      <c r="G29" s="57"/>
    </row>
    <row r="30" spans="1:7" s="3" customFormat="1" ht="50.25" customHeight="1" x14ac:dyDescent="0.25">
      <c r="A30" s="23" t="s">
        <v>39</v>
      </c>
      <c r="B30" s="76" t="s">
        <v>102</v>
      </c>
      <c r="C30" s="76"/>
      <c r="D30" s="76"/>
      <c r="E30" s="23">
        <v>2</v>
      </c>
      <c r="F30" s="8">
        <v>2</v>
      </c>
      <c r="G30" s="57"/>
    </row>
    <row r="31" spans="1:7" s="3" customFormat="1" ht="80.25" customHeight="1" x14ac:dyDescent="0.25">
      <c r="A31" s="23" t="s">
        <v>40</v>
      </c>
      <c r="B31" s="77" t="s">
        <v>32</v>
      </c>
      <c r="C31" s="77"/>
      <c r="D31" s="77"/>
      <c r="E31" s="23">
        <v>2</v>
      </c>
      <c r="F31" s="8">
        <v>2</v>
      </c>
      <c r="G31" s="26"/>
    </row>
    <row r="32" spans="1:7" s="18" customFormat="1" ht="84" customHeight="1" x14ac:dyDescent="0.25">
      <c r="A32" s="23">
        <v>2</v>
      </c>
      <c r="B32" s="32" t="s">
        <v>101</v>
      </c>
      <c r="C32" s="32"/>
      <c r="D32" s="32"/>
      <c r="E32" s="10">
        <f>SUM(E33:E37)</f>
        <v>10</v>
      </c>
      <c r="F32" s="10">
        <f>SUM(F33:F37)</f>
        <v>10</v>
      </c>
      <c r="G32" s="26"/>
    </row>
    <row r="33" spans="1:7" s="3" customFormat="1" ht="83.25" customHeight="1" x14ac:dyDescent="0.25">
      <c r="A33" s="23" t="s">
        <v>41</v>
      </c>
      <c r="B33" s="76" t="s">
        <v>100</v>
      </c>
      <c r="C33" s="76"/>
      <c r="D33" s="76"/>
      <c r="E33" s="23">
        <v>2</v>
      </c>
      <c r="F33" s="8">
        <v>2</v>
      </c>
      <c r="G33" s="58" t="s">
        <v>99</v>
      </c>
    </row>
    <row r="34" spans="1:7" s="3" customFormat="1" ht="68.25" customHeight="1" x14ac:dyDescent="0.25">
      <c r="A34" s="23" t="s">
        <v>42</v>
      </c>
      <c r="B34" s="76" t="s">
        <v>98</v>
      </c>
      <c r="C34" s="76"/>
      <c r="D34" s="76"/>
      <c r="E34" s="23">
        <v>2</v>
      </c>
      <c r="F34" s="8">
        <v>2</v>
      </c>
      <c r="G34" s="58" t="s">
        <v>97</v>
      </c>
    </row>
    <row r="35" spans="1:7" s="3" customFormat="1" ht="41.25" customHeight="1" x14ac:dyDescent="0.25">
      <c r="A35" s="23" t="s">
        <v>43</v>
      </c>
      <c r="B35" s="77" t="s">
        <v>96</v>
      </c>
      <c r="C35" s="77"/>
      <c r="D35" s="77"/>
      <c r="E35" s="23">
        <v>2</v>
      </c>
      <c r="F35" s="8">
        <v>2</v>
      </c>
      <c r="G35" s="57"/>
    </row>
    <row r="36" spans="1:7" s="3" customFormat="1" ht="36" customHeight="1" x14ac:dyDescent="0.25">
      <c r="A36" s="23" t="s">
        <v>44</v>
      </c>
      <c r="B36" s="76" t="s">
        <v>81</v>
      </c>
      <c r="C36" s="76"/>
      <c r="D36" s="76"/>
      <c r="E36" s="23">
        <v>2</v>
      </c>
      <c r="F36" s="8">
        <v>2</v>
      </c>
      <c r="G36" s="57"/>
    </row>
    <row r="37" spans="1:7" s="3" customFormat="1" ht="48" customHeight="1" x14ac:dyDescent="0.25">
      <c r="A37" s="23" t="s">
        <v>45</v>
      </c>
      <c r="B37" s="76" t="s">
        <v>95</v>
      </c>
      <c r="C37" s="76"/>
      <c r="D37" s="76"/>
      <c r="E37" s="23">
        <v>2</v>
      </c>
      <c r="F37" s="8">
        <v>2</v>
      </c>
      <c r="G37" s="57"/>
    </row>
    <row r="38" spans="1:7" s="18" customFormat="1" ht="55.7" customHeight="1" x14ac:dyDescent="0.25">
      <c r="A38" s="23">
        <v>3</v>
      </c>
      <c r="B38" s="32" t="s">
        <v>4</v>
      </c>
      <c r="C38" s="32"/>
      <c r="D38" s="32"/>
      <c r="E38" s="10">
        <f>SUM(E39:E43)</f>
        <v>10</v>
      </c>
      <c r="F38" s="10">
        <f>SUM(F39:F43)</f>
        <v>9</v>
      </c>
      <c r="G38" s="26"/>
    </row>
    <row r="39" spans="1:7" s="3" customFormat="1" ht="36.75" customHeight="1" x14ac:dyDescent="0.25">
      <c r="A39" s="23" t="s">
        <v>47</v>
      </c>
      <c r="B39" s="76" t="s">
        <v>94</v>
      </c>
      <c r="C39" s="76"/>
      <c r="D39" s="76"/>
      <c r="E39" s="23">
        <v>2</v>
      </c>
      <c r="F39" s="8">
        <v>1</v>
      </c>
      <c r="G39" s="26"/>
    </row>
    <row r="40" spans="1:7" s="3" customFormat="1" ht="29.25" customHeight="1" x14ac:dyDescent="0.25">
      <c r="A40" s="23" t="s">
        <v>48</v>
      </c>
      <c r="B40" s="76" t="s">
        <v>93</v>
      </c>
      <c r="C40" s="76"/>
      <c r="D40" s="76"/>
      <c r="E40" s="23">
        <v>2</v>
      </c>
      <c r="F40" s="8">
        <v>2</v>
      </c>
      <c r="G40" s="26"/>
    </row>
    <row r="41" spans="1:7" s="3" customFormat="1" ht="39.75" customHeight="1" x14ac:dyDescent="0.25">
      <c r="A41" s="23" t="s">
        <v>49</v>
      </c>
      <c r="B41" s="76" t="s">
        <v>92</v>
      </c>
      <c r="C41" s="76"/>
      <c r="D41" s="76"/>
      <c r="E41" s="23">
        <v>2</v>
      </c>
      <c r="F41" s="8">
        <v>2</v>
      </c>
      <c r="G41" s="26"/>
    </row>
    <row r="42" spans="1:7" s="3" customFormat="1" ht="54" customHeight="1" x14ac:dyDescent="0.25">
      <c r="A42" s="23" t="s">
        <v>50</v>
      </c>
      <c r="B42" s="77" t="s">
        <v>91</v>
      </c>
      <c r="C42" s="77"/>
      <c r="D42" s="77"/>
      <c r="E42" s="23">
        <v>2</v>
      </c>
      <c r="F42" s="8">
        <v>2</v>
      </c>
      <c r="G42" s="26"/>
    </row>
    <row r="43" spans="1:7" s="3" customFormat="1" ht="50.25" customHeight="1" x14ac:dyDescent="0.25">
      <c r="A43" s="23" t="s">
        <v>51</v>
      </c>
      <c r="B43" s="77" t="s">
        <v>90</v>
      </c>
      <c r="C43" s="77"/>
      <c r="D43" s="77"/>
      <c r="E43" s="23">
        <v>2</v>
      </c>
      <c r="F43" s="8">
        <v>2</v>
      </c>
      <c r="G43" s="26"/>
    </row>
    <row r="44" spans="1:7" s="25" customFormat="1" ht="52.5" customHeight="1" x14ac:dyDescent="0.25">
      <c r="A44" s="26" t="s">
        <v>5</v>
      </c>
      <c r="B44" s="32" t="s">
        <v>53</v>
      </c>
      <c r="C44" s="32"/>
      <c r="D44" s="32"/>
      <c r="E44" s="10">
        <v>50</v>
      </c>
      <c r="F44" s="26">
        <f>SUM(F45:F50)</f>
        <v>50</v>
      </c>
      <c r="G44" s="26"/>
    </row>
    <row r="45" spans="1:7" s="18" customFormat="1" ht="28.5" customHeight="1" x14ac:dyDescent="0.25">
      <c r="A45" s="23"/>
      <c r="B45" s="78" t="s">
        <v>6</v>
      </c>
      <c r="C45" s="78"/>
      <c r="D45" s="78"/>
      <c r="E45" s="23">
        <v>50</v>
      </c>
      <c r="F45" s="23">
        <v>50</v>
      </c>
      <c r="G45" s="23"/>
    </row>
    <row r="46" spans="1:7" s="18" customFormat="1" ht="31.5" customHeight="1" x14ac:dyDescent="0.25">
      <c r="A46" s="23"/>
      <c r="B46" s="78" t="s">
        <v>7</v>
      </c>
      <c r="C46" s="78"/>
      <c r="D46" s="78"/>
      <c r="E46" s="23">
        <v>45</v>
      </c>
      <c r="F46" s="23"/>
      <c r="G46" s="23"/>
    </row>
    <row r="47" spans="1:7" s="18" customFormat="1" ht="27.2" customHeight="1" x14ac:dyDescent="0.25">
      <c r="A47" s="23"/>
      <c r="B47" s="78" t="s">
        <v>8</v>
      </c>
      <c r="C47" s="78"/>
      <c r="D47" s="78"/>
      <c r="E47" s="23">
        <v>40</v>
      </c>
      <c r="F47" s="23"/>
      <c r="G47" s="23"/>
    </row>
    <row r="48" spans="1:7" s="18" customFormat="1" ht="27.2" customHeight="1" x14ac:dyDescent="0.25">
      <c r="A48" s="23"/>
      <c r="B48" s="78" t="s">
        <v>21</v>
      </c>
      <c r="C48" s="78"/>
      <c r="D48" s="78"/>
      <c r="E48" s="23">
        <v>30</v>
      </c>
      <c r="F48" s="23"/>
      <c r="G48" s="23"/>
    </row>
    <row r="49" spans="1:7" s="18" customFormat="1" ht="27.2" customHeight="1" x14ac:dyDescent="0.25">
      <c r="A49" s="23"/>
      <c r="B49" s="78" t="s">
        <v>22</v>
      </c>
      <c r="C49" s="78"/>
      <c r="D49" s="78"/>
      <c r="E49" s="23">
        <v>25</v>
      </c>
      <c r="F49" s="23"/>
      <c r="G49" s="23"/>
    </row>
    <row r="50" spans="1:7" s="18" customFormat="1" ht="27.2" customHeight="1" x14ac:dyDescent="0.25">
      <c r="A50" s="23"/>
      <c r="B50" s="78" t="s">
        <v>23</v>
      </c>
      <c r="C50" s="78"/>
      <c r="D50" s="78"/>
      <c r="E50" s="23">
        <v>0</v>
      </c>
      <c r="F50" s="23"/>
      <c r="G50" s="23"/>
    </row>
    <row r="51" spans="1:7" s="25" customFormat="1" ht="35.25" customHeight="1" x14ac:dyDescent="0.25">
      <c r="A51" s="26"/>
      <c r="B51" s="31" t="s">
        <v>9</v>
      </c>
      <c r="C51" s="31"/>
      <c r="D51" s="31"/>
      <c r="E51" s="26">
        <f>E12+E25+E44</f>
        <v>100</v>
      </c>
      <c r="F51" s="26">
        <f>F12+F25+F44</f>
        <v>99</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99</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135</v>
      </c>
      <c r="E60" s="42"/>
      <c r="F60" s="42"/>
      <c r="G60" s="42"/>
    </row>
    <row r="61" spans="1:7" s="25" customFormat="1" ht="35.25" customHeight="1" x14ac:dyDescent="0.25">
      <c r="D61" s="33" t="s">
        <v>20</v>
      </c>
      <c r="E61" s="33"/>
      <c r="F61" s="33"/>
      <c r="G61" s="33"/>
    </row>
    <row r="62" spans="1:7" x14ac:dyDescent="0.25">
      <c r="D62" s="9"/>
      <c r="E62" s="9"/>
      <c r="F62" s="9"/>
      <c r="G62" s="9"/>
    </row>
    <row r="64" spans="1:7" ht="22.5" customHeight="1" x14ac:dyDescent="0.25"/>
    <row r="65" spans="4:7" ht="31.5" customHeight="1" x14ac:dyDescent="0.25">
      <c r="D65" s="75" t="s">
        <v>211</v>
      </c>
      <c r="E65" s="75"/>
      <c r="F65" s="75"/>
      <c r="G65" s="75"/>
    </row>
  </sheetData>
  <mergeCells count="58">
    <mergeCell ref="A58:C58"/>
    <mergeCell ref="D60:G60"/>
    <mergeCell ref="D61:G61"/>
    <mergeCell ref="D65:G65"/>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6" zoomScale="115" zoomScaleNormal="115" workbookViewId="0">
      <selection activeCell="D65" sqref="D65:G6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35"/>
      <c r="C4" s="35"/>
      <c r="D4" s="35"/>
      <c r="E4" s="35"/>
      <c r="F4" s="35"/>
      <c r="G4" s="35"/>
    </row>
    <row r="5" spans="1:7" ht="12" customHeight="1" x14ac:dyDescent="0.25"/>
    <row r="6" spans="1:7" s="1" customFormat="1" ht="21.75" customHeight="1" x14ac:dyDescent="0.25">
      <c r="B6" s="30" t="s">
        <v>206</v>
      </c>
      <c r="C6" s="30"/>
      <c r="D6" s="30"/>
      <c r="E6" s="30"/>
      <c r="F6" s="30"/>
      <c r="G6" s="30"/>
    </row>
    <row r="7" spans="1:7" s="1" customFormat="1" ht="21.75" customHeight="1" x14ac:dyDescent="0.25">
      <c r="B7" s="30" t="s">
        <v>120</v>
      </c>
      <c r="C7" s="30"/>
      <c r="D7" s="30"/>
      <c r="E7" s="30"/>
      <c r="F7" s="30"/>
      <c r="G7" s="30"/>
    </row>
    <row r="8" spans="1:7" s="1" customFormat="1" ht="21.75" customHeight="1" x14ac:dyDescent="0.25">
      <c r="B8" s="30" t="s">
        <v>164</v>
      </c>
      <c r="C8" s="30"/>
      <c r="D8" s="30"/>
      <c r="E8" s="30"/>
      <c r="F8" s="30"/>
      <c r="G8" s="30"/>
    </row>
    <row r="9" spans="1:7" s="1" customFormat="1" ht="21.75" customHeight="1" x14ac:dyDescent="0.25">
      <c r="B9" s="30" t="s">
        <v>207</v>
      </c>
      <c r="C9" s="30"/>
      <c r="D9" s="30"/>
      <c r="E9" s="30"/>
      <c r="F9" s="30"/>
      <c r="G9" s="30"/>
    </row>
    <row r="10" spans="1:7" ht="8.25" customHeight="1" x14ac:dyDescent="0.25"/>
    <row r="11" spans="1:7" s="25" customFormat="1" ht="6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76" t="s">
        <v>65</v>
      </c>
      <c r="C14" s="76"/>
      <c r="D14" s="76"/>
      <c r="E14" s="23">
        <v>2</v>
      </c>
      <c r="F14" s="23">
        <v>2</v>
      </c>
      <c r="G14" s="23"/>
    </row>
    <row r="15" spans="1:7" s="3" customFormat="1" ht="39.75" customHeight="1" x14ac:dyDescent="0.25">
      <c r="A15" s="23" t="s">
        <v>35</v>
      </c>
      <c r="B15" s="76" t="s">
        <v>66</v>
      </c>
      <c r="C15" s="76"/>
      <c r="D15" s="76"/>
      <c r="E15" s="23">
        <v>2</v>
      </c>
      <c r="F15" s="8">
        <v>2</v>
      </c>
      <c r="G15" s="8"/>
    </row>
    <row r="16" spans="1:7" s="3" customFormat="1" ht="68.25" customHeight="1" x14ac:dyDescent="0.25">
      <c r="A16" s="23" t="s">
        <v>38</v>
      </c>
      <c r="B16" s="76" t="s">
        <v>56</v>
      </c>
      <c r="C16" s="76"/>
      <c r="D16" s="76"/>
      <c r="E16" s="23">
        <v>2</v>
      </c>
      <c r="F16" s="8">
        <v>2</v>
      </c>
      <c r="G16" s="8"/>
    </row>
    <row r="17" spans="1:7" s="3" customFormat="1" ht="41.45" customHeight="1" x14ac:dyDescent="0.25">
      <c r="A17" s="23" t="s">
        <v>39</v>
      </c>
      <c r="B17" s="76" t="s">
        <v>57</v>
      </c>
      <c r="C17" s="76"/>
      <c r="D17" s="76"/>
      <c r="E17" s="23">
        <v>2</v>
      </c>
      <c r="F17" s="8">
        <v>2</v>
      </c>
      <c r="G17" s="8"/>
    </row>
    <row r="18" spans="1:7" s="3" customFormat="1" ht="38.25" customHeight="1" x14ac:dyDescent="0.25">
      <c r="A18" s="23" t="s">
        <v>40</v>
      </c>
      <c r="B18" s="76" t="s">
        <v>58</v>
      </c>
      <c r="C18" s="76"/>
      <c r="D18" s="76"/>
      <c r="E18" s="23">
        <v>2</v>
      </c>
      <c r="F18" s="8">
        <v>2</v>
      </c>
      <c r="G18" s="8"/>
    </row>
    <row r="19" spans="1:7" s="18" customFormat="1" ht="100.5" customHeight="1" x14ac:dyDescent="0.25">
      <c r="A19" s="23">
        <v>2</v>
      </c>
      <c r="B19" s="32" t="s">
        <v>71</v>
      </c>
      <c r="C19" s="32"/>
      <c r="D19" s="32"/>
      <c r="E19" s="10">
        <f>SUM(E20:E24)</f>
        <v>10</v>
      </c>
      <c r="F19" s="10">
        <f>SUM(F20:F24)</f>
        <v>10</v>
      </c>
      <c r="G19" s="23"/>
    </row>
    <row r="20" spans="1:7" s="3" customFormat="1" ht="57.75" customHeight="1" x14ac:dyDescent="0.25">
      <c r="A20" s="23" t="s">
        <v>41</v>
      </c>
      <c r="B20" s="76" t="s">
        <v>79</v>
      </c>
      <c r="C20" s="76"/>
      <c r="D20" s="76"/>
      <c r="E20" s="23">
        <v>2</v>
      </c>
      <c r="F20" s="8">
        <v>2</v>
      </c>
      <c r="G20" s="8"/>
    </row>
    <row r="21" spans="1:7" s="3" customFormat="1" ht="52.5" customHeight="1" x14ac:dyDescent="0.25">
      <c r="A21" s="23" t="s">
        <v>42</v>
      </c>
      <c r="B21" s="76" t="s">
        <v>59</v>
      </c>
      <c r="C21" s="76"/>
      <c r="D21" s="76"/>
      <c r="E21" s="23">
        <v>2</v>
      </c>
      <c r="F21" s="8">
        <v>2</v>
      </c>
      <c r="G21" s="8"/>
    </row>
    <row r="22" spans="1:7" s="3" customFormat="1" ht="52.5" customHeight="1" x14ac:dyDescent="0.25">
      <c r="A22" s="23" t="s">
        <v>43</v>
      </c>
      <c r="B22" s="76" t="s">
        <v>68</v>
      </c>
      <c r="C22" s="76"/>
      <c r="D22" s="76"/>
      <c r="E22" s="23">
        <v>2</v>
      </c>
      <c r="F22" s="8">
        <v>2</v>
      </c>
      <c r="G22" s="8"/>
    </row>
    <row r="23" spans="1:7" s="18" customFormat="1" ht="66.75" customHeight="1" x14ac:dyDescent="0.25">
      <c r="A23" s="23" t="s">
        <v>44</v>
      </c>
      <c r="B23" s="76" t="s">
        <v>60</v>
      </c>
      <c r="C23" s="76"/>
      <c r="D23" s="76"/>
      <c r="E23" s="23">
        <v>2</v>
      </c>
      <c r="F23" s="23">
        <v>2</v>
      </c>
      <c r="G23" s="23"/>
    </row>
    <row r="24" spans="1:7" s="18" customFormat="1" ht="64.5" customHeight="1" x14ac:dyDescent="0.25">
      <c r="A24" s="23" t="s">
        <v>45</v>
      </c>
      <c r="B24" s="76" t="s">
        <v>67</v>
      </c>
      <c r="C24" s="76"/>
      <c r="D24" s="76"/>
      <c r="E24" s="23">
        <v>2</v>
      </c>
      <c r="F24" s="23">
        <v>2</v>
      </c>
      <c r="G24" s="23"/>
    </row>
    <row r="25" spans="1:7" s="25" customFormat="1" ht="24" customHeight="1" x14ac:dyDescent="0.25">
      <c r="A25" s="26" t="s">
        <v>2</v>
      </c>
      <c r="B25" s="67" t="s">
        <v>69</v>
      </c>
      <c r="C25" s="67"/>
      <c r="D25" s="67"/>
      <c r="E25" s="10">
        <f>E26+E32+E38</f>
        <v>30</v>
      </c>
      <c r="F25" s="10">
        <f>F26+F32+F38</f>
        <v>30</v>
      </c>
      <c r="G25" s="26"/>
    </row>
    <row r="26" spans="1:7" s="18" customFormat="1" ht="51" customHeight="1" x14ac:dyDescent="0.25">
      <c r="A26" s="23">
        <v>1</v>
      </c>
      <c r="B26" s="32" t="s">
        <v>106</v>
      </c>
      <c r="C26" s="32"/>
      <c r="D26" s="32"/>
      <c r="E26" s="10">
        <f>SUM(E27:E31)</f>
        <v>10</v>
      </c>
      <c r="F26" s="10">
        <f>SUM(F27:F31)</f>
        <v>10</v>
      </c>
      <c r="G26" s="26"/>
    </row>
    <row r="27" spans="1:7" s="3" customFormat="1" ht="33" customHeight="1" x14ac:dyDescent="0.25">
      <c r="A27" s="23" t="s">
        <v>34</v>
      </c>
      <c r="B27" s="76" t="s">
        <v>105</v>
      </c>
      <c r="C27" s="76"/>
      <c r="D27" s="76"/>
      <c r="E27" s="23">
        <v>2</v>
      </c>
      <c r="F27" s="8">
        <v>2</v>
      </c>
      <c r="G27" s="57"/>
    </row>
    <row r="28" spans="1:7" s="3" customFormat="1" ht="38.25" customHeight="1" x14ac:dyDescent="0.25">
      <c r="A28" s="23" t="s">
        <v>35</v>
      </c>
      <c r="B28" s="76" t="s">
        <v>104</v>
      </c>
      <c r="C28" s="76"/>
      <c r="D28" s="76"/>
      <c r="E28" s="23">
        <v>2</v>
      </c>
      <c r="F28" s="8">
        <v>2</v>
      </c>
      <c r="G28" s="57"/>
    </row>
    <row r="29" spans="1:7" s="3" customFormat="1" ht="32.25" customHeight="1" x14ac:dyDescent="0.25">
      <c r="A29" s="23" t="s">
        <v>38</v>
      </c>
      <c r="B29" s="76" t="s">
        <v>103</v>
      </c>
      <c r="C29" s="76"/>
      <c r="D29" s="76"/>
      <c r="E29" s="23">
        <v>2</v>
      </c>
      <c r="F29" s="8">
        <v>2</v>
      </c>
      <c r="G29" s="57"/>
    </row>
    <row r="30" spans="1:7" s="3" customFormat="1" ht="50.25" customHeight="1" x14ac:dyDescent="0.25">
      <c r="A30" s="23" t="s">
        <v>39</v>
      </c>
      <c r="B30" s="76" t="s">
        <v>102</v>
      </c>
      <c r="C30" s="76"/>
      <c r="D30" s="76"/>
      <c r="E30" s="23">
        <v>2</v>
      </c>
      <c r="F30" s="8">
        <v>2</v>
      </c>
      <c r="G30" s="57"/>
    </row>
    <row r="31" spans="1:7" s="3" customFormat="1" ht="80.25" customHeight="1" x14ac:dyDescent="0.25">
      <c r="A31" s="23" t="s">
        <v>40</v>
      </c>
      <c r="B31" s="77" t="s">
        <v>32</v>
      </c>
      <c r="C31" s="77"/>
      <c r="D31" s="77"/>
      <c r="E31" s="23">
        <v>2</v>
      </c>
      <c r="F31" s="8">
        <v>2</v>
      </c>
      <c r="G31" s="26"/>
    </row>
    <row r="32" spans="1:7" s="18" customFormat="1" ht="84" customHeight="1" x14ac:dyDescent="0.25">
      <c r="A32" s="23">
        <v>2</v>
      </c>
      <c r="B32" s="32" t="s">
        <v>101</v>
      </c>
      <c r="C32" s="32"/>
      <c r="D32" s="32"/>
      <c r="E32" s="10">
        <f>SUM(E33:E37)</f>
        <v>10</v>
      </c>
      <c r="F32" s="10">
        <f>SUM(F33:F37)</f>
        <v>10</v>
      </c>
      <c r="G32" s="26"/>
    </row>
    <row r="33" spans="1:7" s="3" customFormat="1" ht="83.25" customHeight="1" x14ac:dyDescent="0.25">
      <c r="A33" s="23" t="s">
        <v>41</v>
      </c>
      <c r="B33" s="76" t="s">
        <v>100</v>
      </c>
      <c r="C33" s="76"/>
      <c r="D33" s="76"/>
      <c r="E33" s="23">
        <v>2</v>
      </c>
      <c r="F33" s="8">
        <v>2</v>
      </c>
      <c r="G33" s="58" t="s">
        <v>99</v>
      </c>
    </row>
    <row r="34" spans="1:7" s="3" customFormat="1" ht="68.25" customHeight="1" x14ac:dyDescent="0.25">
      <c r="A34" s="23" t="s">
        <v>42</v>
      </c>
      <c r="B34" s="76" t="s">
        <v>98</v>
      </c>
      <c r="C34" s="76"/>
      <c r="D34" s="76"/>
      <c r="E34" s="23">
        <v>2</v>
      </c>
      <c r="F34" s="8">
        <v>2</v>
      </c>
      <c r="G34" s="58" t="s">
        <v>97</v>
      </c>
    </row>
    <row r="35" spans="1:7" s="3" customFormat="1" ht="41.25" customHeight="1" x14ac:dyDescent="0.25">
      <c r="A35" s="23" t="s">
        <v>43</v>
      </c>
      <c r="B35" s="77" t="s">
        <v>96</v>
      </c>
      <c r="C35" s="77"/>
      <c r="D35" s="77"/>
      <c r="E35" s="23">
        <v>2</v>
      </c>
      <c r="F35" s="8">
        <v>2</v>
      </c>
      <c r="G35" s="57"/>
    </row>
    <row r="36" spans="1:7" s="3" customFormat="1" ht="36" customHeight="1" x14ac:dyDescent="0.25">
      <c r="A36" s="23" t="s">
        <v>44</v>
      </c>
      <c r="B36" s="76" t="s">
        <v>81</v>
      </c>
      <c r="C36" s="76"/>
      <c r="D36" s="76"/>
      <c r="E36" s="23">
        <v>2</v>
      </c>
      <c r="F36" s="8">
        <v>2</v>
      </c>
      <c r="G36" s="57"/>
    </row>
    <row r="37" spans="1:7" s="3" customFormat="1" ht="48" customHeight="1" x14ac:dyDescent="0.25">
      <c r="A37" s="23" t="s">
        <v>45</v>
      </c>
      <c r="B37" s="76" t="s">
        <v>95</v>
      </c>
      <c r="C37" s="76"/>
      <c r="D37" s="76"/>
      <c r="E37" s="23">
        <v>2</v>
      </c>
      <c r="F37" s="8">
        <v>2</v>
      </c>
      <c r="G37" s="57"/>
    </row>
    <row r="38" spans="1:7" s="18" customFormat="1" ht="55.7" customHeight="1" x14ac:dyDescent="0.25">
      <c r="A38" s="23">
        <v>3</v>
      </c>
      <c r="B38" s="32" t="s">
        <v>4</v>
      </c>
      <c r="C38" s="32"/>
      <c r="D38" s="32"/>
      <c r="E38" s="10">
        <f>SUM(E39:E43)</f>
        <v>10</v>
      </c>
      <c r="F38" s="10">
        <f>SUM(F39:F43)</f>
        <v>10</v>
      </c>
      <c r="G38" s="26"/>
    </row>
    <row r="39" spans="1:7" s="3" customFormat="1" ht="36.75" customHeight="1" x14ac:dyDescent="0.25">
      <c r="A39" s="23" t="s">
        <v>47</v>
      </c>
      <c r="B39" s="76" t="s">
        <v>94</v>
      </c>
      <c r="C39" s="76"/>
      <c r="D39" s="76"/>
      <c r="E39" s="23">
        <v>2</v>
      </c>
      <c r="F39" s="8">
        <v>2</v>
      </c>
      <c r="G39" s="26"/>
    </row>
    <row r="40" spans="1:7" s="3" customFormat="1" ht="29.25" customHeight="1" x14ac:dyDescent="0.25">
      <c r="A40" s="23" t="s">
        <v>48</v>
      </c>
      <c r="B40" s="76" t="s">
        <v>93</v>
      </c>
      <c r="C40" s="76"/>
      <c r="D40" s="76"/>
      <c r="E40" s="23">
        <v>2</v>
      </c>
      <c r="F40" s="8">
        <v>2</v>
      </c>
      <c r="G40" s="26"/>
    </row>
    <row r="41" spans="1:7" s="3" customFormat="1" ht="39.75" customHeight="1" x14ac:dyDescent="0.25">
      <c r="A41" s="23" t="s">
        <v>49</v>
      </c>
      <c r="B41" s="76" t="s">
        <v>92</v>
      </c>
      <c r="C41" s="76"/>
      <c r="D41" s="76"/>
      <c r="E41" s="23">
        <v>2</v>
      </c>
      <c r="F41" s="8">
        <v>2</v>
      </c>
      <c r="G41" s="26"/>
    </row>
    <row r="42" spans="1:7" s="3" customFormat="1" ht="54" customHeight="1" x14ac:dyDescent="0.25">
      <c r="A42" s="23" t="s">
        <v>50</v>
      </c>
      <c r="B42" s="77" t="s">
        <v>91</v>
      </c>
      <c r="C42" s="77"/>
      <c r="D42" s="77"/>
      <c r="E42" s="23">
        <v>2</v>
      </c>
      <c r="F42" s="8">
        <v>2</v>
      </c>
      <c r="G42" s="26"/>
    </row>
    <row r="43" spans="1:7" s="3" customFormat="1" ht="50.25" customHeight="1" x14ac:dyDescent="0.25">
      <c r="A43" s="23" t="s">
        <v>51</v>
      </c>
      <c r="B43" s="77" t="s">
        <v>90</v>
      </c>
      <c r="C43" s="77"/>
      <c r="D43" s="77"/>
      <c r="E43" s="23">
        <v>2</v>
      </c>
      <c r="F43" s="8">
        <v>2</v>
      </c>
      <c r="G43" s="26"/>
    </row>
    <row r="44" spans="1:7" s="25" customFormat="1" ht="52.5" customHeight="1" x14ac:dyDescent="0.25">
      <c r="A44" s="26" t="s">
        <v>5</v>
      </c>
      <c r="B44" s="32" t="s">
        <v>53</v>
      </c>
      <c r="C44" s="32"/>
      <c r="D44" s="32"/>
      <c r="E44" s="10">
        <v>50</v>
      </c>
      <c r="F44" s="26">
        <f>SUM(F45:F50)</f>
        <v>50</v>
      </c>
      <c r="G44" s="26"/>
    </row>
    <row r="45" spans="1:7" s="18" customFormat="1" ht="28.5" customHeight="1" x14ac:dyDescent="0.25">
      <c r="A45" s="23"/>
      <c r="B45" s="78" t="s">
        <v>6</v>
      </c>
      <c r="C45" s="78"/>
      <c r="D45" s="78"/>
      <c r="E45" s="23">
        <v>50</v>
      </c>
      <c r="F45" s="23">
        <v>50</v>
      </c>
      <c r="G45" s="23"/>
    </row>
    <row r="46" spans="1:7" s="18" customFormat="1" ht="31.5" customHeight="1" x14ac:dyDescent="0.25">
      <c r="A46" s="23"/>
      <c r="B46" s="78" t="s">
        <v>7</v>
      </c>
      <c r="C46" s="78"/>
      <c r="D46" s="78"/>
      <c r="E46" s="23">
        <v>45</v>
      </c>
      <c r="F46" s="23"/>
      <c r="G46" s="23"/>
    </row>
    <row r="47" spans="1:7" s="18" customFormat="1" ht="27.2" customHeight="1" x14ac:dyDescent="0.25">
      <c r="A47" s="23"/>
      <c r="B47" s="78" t="s">
        <v>8</v>
      </c>
      <c r="C47" s="78"/>
      <c r="D47" s="78"/>
      <c r="E47" s="23">
        <v>40</v>
      </c>
      <c r="F47" s="23"/>
      <c r="G47" s="23"/>
    </row>
    <row r="48" spans="1:7" s="18" customFormat="1" ht="27.2" customHeight="1" x14ac:dyDescent="0.25">
      <c r="A48" s="23"/>
      <c r="B48" s="78" t="s">
        <v>21</v>
      </c>
      <c r="C48" s="78"/>
      <c r="D48" s="78"/>
      <c r="E48" s="23">
        <v>30</v>
      </c>
      <c r="F48" s="23"/>
      <c r="G48" s="23"/>
    </row>
    <row r="49" spans="1:7" s="18" customFormat="1" ht="27.2" customHeight="1" x14ac:dyDescent="0.25">
      <c r="A49" s="23"/>
      <c r="B49" s="78" t="s">
        <v>22</v>
      </c>
      <c r="C49" s="78"/>
      <c r="D49" s="78"/>
      <c r="E49" s="23">
        <v>25</v>
      </c>
      <c r="F49" s="23"/>
      <c r="G49" s="23"/>
    </row>
    <row r="50" spans="1:7" s="18" customFormat="1" ht="27.2" customHeight="1" x14ac:dyDescent="0.25">
      <c r="A50" s="23"/>
      <c r="B50" s="78" t="s">
        <v>23</v>
      </c>
      <c r="C50" s="78"/>
      <c r="D50" s="78"/>
      <c r="E50" s="23">
        <v>0</v>
      </c>
      <c r="F50" s="23"/>
      <c r="G50" s="23"/>
    </row>
    <row r="51" spans="1:7" s="25" customFormat="1" ht="35.25" customHeight="1" x14ac:dyDescent="0.25">
      <c r="A51" s="26"/>
      <c r="B51" s="31" t="s">
        <v>9</v>
      </c>
      <c r="C51" s="31"/>
      <c r="D51" s="31"/>
      <c r="E51" s="26">
        <f>E12+E25+E44</f>
        <v>100</v>
      </c>
      <c r="F51" s="26">
        <f>F12+F25+F44</f>
        <v>100</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100</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135</v>
      </c>
      <c r="E60" s="42"/>
      <c r="F60" s="42"/>
      <c r="G60" s="42"/>
    </row>
    <row r="61" spans="1:7" s="25" customFormat="1" ht="35.25" customHeight="1" x14ac:dyDescent="0.25">
      <c r="D61" s="33" t="s">
        <v>20</v>
      </c>
      <c r="E61" s="33"/>
      <c r="F61" s="33"/>
      <c r="G61" s="33"/>
    </row>
    <row r="62" spans="1:7" x14ac:dyDescent="0.25">
      <c r="D62" s="9"/>
      <c r="E62" s="9"/>
      <c r="F62" s="9"/>
      <c r="G62" s="9"/>
    </row>
    <row r="64" spans="1:7" ht="22.5" customHeight="1" x14ac:dyDescent="0.25"/>
    <row r="65" spans="4:7" ht="31.5" customHeight="1" x14ac:dyDescent="0.25">
      <c r="D65" s="75" t="s">
        <v>208</v>
      </c>
      <c r="E65" s="75"/>
      <c r="F65" s="75"/>
      <c r="G65" s="75"/>
    </row>
  </sheetData>
  <mergeCells count="58">
    <mergeCell ref="A58:C58"/>
    <mergeCell ref="D60:G60"/>
    <mergeCell ref="D61:G61"/>
    <mergeCell ref="D65:G65"/>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8" zoomScale="115" zoomScaleNormal="115" workbookViewId="0">
      <selection activeCell="B81" sqref="B81"/>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35"/>
      <c r="C4" s="35"/>
      <c r="D4" s="35"/>
      <c r="E4" s="35"/>
      <c r="F4" s="35"/>
      <c r="G4" s="35"/>
    </row>
    <row r="5" spans="1:7" ht="12" customHeight="1" x14ac:dyDescent="0.25"/>
    <row r="6" spans="1:7" s="1" customFormat="1" ht="21.75" customHeight="1" x14ac:dyDescent="0.25">
      <c r="B6" s="79" t="s">
        <v>202</v>
      </c>
      <c r="C6" s="79"/>
      <c r="D6" s="79"/>
      <c r="E6" s="79"/>
      <c r="F6" s="79"/>
      <c r="G6" s="79"/>
    </row>
    <row r="7" spans="1:7" s="1" customFormat="1" ht="21.75" customHeight="1" x14ac:dyDescent="0.25">
      <c r="B7" s="79" t="s">
        <v>120</v>
      </c>
      <c r="C7" s="79"/>
      <c r="D7" s="79"/>
      <c r="E7" s="79"/>
      <c r="F7" s="79"/>
      <c r="G7" s="79"/>
    </row>
    <row r="8" spans="1:7" s="1" customFormat="1" ht="21.75" customHeight="1" x14ac:dyDescent="0.25">
      <c r="B8" s="79" t="s">
        <v>203</v>
      </c>
      <c r="C8" s="79"/>
      <c r="D8" s="79"/>
      <c r="E8" s="79"/>
      <c r="F8" s="79"/>
      <c r="G8" s="79"/>
    </row>
    <row r="9" spans="1:7" s="1" customFormat="1" ht="21.75" customHeight="1" x14ac:dyDescent="0.25">
      <c r="B9" s="79" t="s">
        <v>204</v>
      </c>
      <c r="C9" s="79"/>
      <c r="D9" s="79"/>
      <c r="E9" s="79"/>
      <c r="F9" s="79"/>
      <c r="G9" s="79"/>
    </row>
    <row r="10" spans="1:7" ht="8.25" customHeight="1" x14ac:dyDescent="0.25"/>
    <row r="11" spans="1:7" s="25" customFormat="1" ht="6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76" t="s">
        <v>65</v>
      </c>
      <c r="C14" s="76"/>
      <c r="D14" s="76"/>
      <c r="E14" s="23">
        <v>2</v>
      </c>
      <c r="F14" s="23">
        <v>2</v>
      </c>
      <c r="G14" s="23"/>
    </row>
    <row r="15" spans="1:7" s="3" customFormat="1" ht="39.75" customHeight="1" x14ac:dyDescent="0.25">
      <c r="A15" s="23" t="s">
        <v>35</v>
      </c>
      <c r="B15" s="76" t="s">
        <v>66</v>
      </c>
      <c r="C15" s="76"/>
      <c r="D15" s="76"/>
      <c r="E15" s="23">
        <v>2</v>
      </c>
      <c r="F15" s="8">
        <v>2</v>
      </c>
      <c r="G15" s="8"/>
    </row>
    <row r="16" spans="1:7" s="3" customFormat="1" ht="68.25" customHeight="1" x14ac:dyDescent="0.25">
      <c r="A16" s="23" t="s">
        <v>38</v>
      </c>
      <c r="B16" s="76" t="s">
        <v>56</v>
      </c>
      <c r="C16" s="76"/>
      <c r="D16" s="76"/>
      <c r="E16" s="23">
        <v>2</v>
      </c>
      <c r="F16" s="8">
        <v>2</v>
      </c>
      <c r="G16" s="8"/>
    </row>
    <row r="17" spans="1:7" s="3" customFormat="1" ht="41.45" customHeight="1" x14ac:dyDescent="0.25">
      <c r="A17" s="23" t="s">
        <v>39</v>
      </c>
      <c r="B17" s="76" t="s">
        <v>57</v>
      </c>
      <c r="C17" s="76"/>
      <c r="D17" s="76"/>
      <c r="E17" s="23">
        <v>2</v>
      </c>
      <c r="F17" s="8">
        <v>2</v>
      </c>
      <c r="G17" s="8"/>
    </row>
    <row r="18" spans="1:7" s="3" customFormat="1" ht="38.25" customHeight="1" x14ac:dyDescent="0.25">
      <c r="A18" s="23" t="s">
        <v>40</v>
      </c>
      <c r="B18" s="76" t="s">
        <v>58</v>
      </c>
      <c r="C18" s="76"/>
      <c r="D18" s="76"/>
      <c r="E18" s="23">
        <v>2</v>
      </c>
      <c r="F18" s="8">
        <v>2</v>
      </c>
      <c r="G18" s="8"/>
    </row>
    <row r="19" spans="1:7" s="18" customFormat="1" ht="100.5" customHeight="1" x14ac:dyDescent="0.25">
      <c r="A19" s="23">
        <v>2</v>
      </c>
      <c r="B19" s="32" t="s">
        <v>71</v>
      </c>
      <c r="C19" s="32"/>
      <c r="D19" s="32"/>
      <c r="E19" s="10">
        <f>SUM(E20:E24)</f>
        <v>10</v>
      </c>
      <c r="F19" s="10">
        <f>SUM(F20:F24)</f>
        <v>10</v>
      </c>
      <c r="G19" s="23"/>
    </row>
    <row r="20" spans="1:7" s="3" customFormat="1" ht="57.75" customHeight="1" x14ac:dyDescent="0.25">
      <c r="A20" s="23" t="s">
        <v>41</v>
      </c>
      <c r="B20" s="76" t="s">
        <v>79</v>
      </c>
      <c r="C20" s="76"/>
      <c r="D20" s="76"/>
      <c r="E20" s="23">
        <v>2</v>
      </c>
      <c r="F20" s="8">
        <v>2</v>
      </c>
      <c r="G20" s="8"/>
    </row>
    <row r="21" spans="1:7" s="3" customFormat="1" ht="52.5" customHeight="1" x14ac:dyDescent="0.25">
      <c r="A21" s="23" t="s">
        <v>42</v>
      </c>
      <c r="B21" s="76" t="s">
        <v>59</v>
      </c>
      <c r="C21" s="76"/>
      <c r="D21" s="76"/>
      <c r="E21" s="23">
        <v>2</v>
      </c>
      <c r="F21" s="8">
        <v>2</v>
      </c>
      <c r="G21" s="8"/>
    </row>
    <row r="22" spans="1:7" s="3" customFormat="1" ht="52.5" customHeight="1" x14ac:dyDescent="0.25">
      <c r="A22" s="23" t="s">
        <v>43</v>
      </c>
      <c r="B22" s="76" t="s">
        <v>68</v>
      </c>
      <c r="C22" s="76"/>
      <c r="D22" s="76"/>
      <c r="E22" s="23">
        <v>2</v>
      </c>
      <c r="F22" s="8">
        <v>2</v>
      </c>
      <c r="G22" s="8"/>
    </row>
    <row r="23" spans="1:7" s="18" customFormat="1" ht="66.75" customHeight="1" x14ac:dyDescent="0.25">
      <c r="A23" s="23" t="s">
        <v>44</v>
      </c>
      <c r="B23" s="76" t="s">
        <v>60</v>
      </c>
      <c r="C23" s="76"/>
      <c r="D23" s="76"/>
      <c r="E23" s="23">
        <v>2</v>
      </c>
      <c r="F23" s="23">
        <v>2</v>
      </c>
      <c r="G23" s="23"/>
    </row>
    <row r="24" spans="1:7" s="18" customFormat="1" ht="64.5" customHeight="1" x14ac:dyDescent="0.25">
      <c r="A24" s="23" t="s">
        <v>45</v>
      </c>
      <c r="B24" s="76" t="s">
        <v>67</v>
      </c>
      <c r="C24" s="76"/>
      <c r="D24" s="76"/>
      <c r="E24" s="23">
        <v>2</v>
      </c>
      <c r="F24" s="23">
        <v>2</v>
      </c>
      <c r="G24" s="23"/>
    </row>
    <row r="25" spans="1:7" s="25" customFormat="1" ht="24" customHeight="1" x14ac:dyDescent="0.25">
      <c r="A25" s="26" t="s">
        <v>2</v>
      </c>
      <c r="B25" s="67" t="s">
        <v>69</v>
      </c>
      <c r="C25" s="67"/>
      <c r="D25" s="67"/>
      <c r="E25" s="10">
        <f>E26+E32+E38</f>
        <v>30</v>
      </c>
      <c r="F25" s="10">
        <f>F26+F32+F38</f>
        <v>29</v>
      </c>
      <c r="G25" s="26"/>
    </row>
    <row r="26" spans="1:7" s="18" customFormat="1" ht="51" customHeight="1" x14ac:dyDescent="0.25">
      <c r="A26" s="23">
        <v>1</v>
      </c>
      <c r="B26" s="32" t="s">
        <v>106</v>
      </c>
      <c r="C26" s="32"/>
      <c r="D26" s="32"/>
      <c r="E26" s="10">
        <f>SUM(E27:E31)</f>
        <v>10</v>
      </c>
      <c r="F26" s="10">
        <f>SUM(F27:F31)</f>
        <v>10</v>
      </c>
      <c r="G26" s="26"/>
    </row>
    <row r="27" spans="1:7" s="3" customFormat="1" ht="33" customHeight="1" x14ac:dyDescent="0.25">
      <c r="A27" s="23" t="s">
        <v>34</v>
      </c>
      <c r="B27" s="76" t="s">
        <v>105</v>
      </c>
      <c r="C27" s="76"/>
      <c r="D27" s="76"/>
      <c r="E27" s="23">
        <v>2</v>
      </c>
      <c r="F27" s="8">
        <v>2</v>
      </c>
      <c r="G27" s="57"/>
    </row>
    <row r="28" spans="1:7" s="3" customFormat="1" ht="38.25" customHeight="1" x14ac:dyDescent="0.25">
      <c r="A28" s="23" t="s">
        <v>35</v>
      </c>
      <c r="B28" s="76" t="s">
        <v>104</v>
      </c>
      <c r="C28" s="76"/>
      <c r="D28" s="76"/>
      <c r="E28" s="23">
        <v>2</v>
      </c>
      <c r="F28" s="8">
        <v>2</v>
      </c>
      <c r="G28" s="57"/>
    </row>
    <row r="29" spans="1:7" s="3" customFormat="1" ht="32.25" customHeight="1" x14ac:dyDescent="0.25">
      <c r="A29" s="23" t="s">
        <v>38</v>
      </c>
      <c r="B29" s="76" t="s">
        <v>103</v>
      </c>
      <c r="C29" s="76"/>
      <c r="D29" s="76"/>
      <c r="E29" s="23">
        <v>2</v>
      </c>
      <c r="F29" s="8">
        <v>2</v>
      </c>
      <c r="G29" s="57"/>
    </row>
    <row r="30" spans="1:7" s="3" customFormat="1" ht="50.25" customHeight="1" x14ac:dyDescent="0.25">
      <c r="A30" s="23" t="s">
        <v>39</v>
      </c>
      <c r="B30" s="76" t="s">
        <v>102</v>
      </c>
      <c r="C30" s="76"/>
      <c r="D30" s="76"/>
      <c r="E30" s="23">
        <v>2</v>
      </c>
      <c r="F30" s="8">
        <v>2</v>
      </c>
      <c r="G30" s="57"/>
    </row>
    <row r="31" spans="1:7" s="3" customFormat="1" ht="80.25" customHeight="1" x14ac:dyDescent="0.25">
      <c r="A31" s="23" t="s">
        <v>40</v>
      </c>
      <c r="B31" s="77" t="s">
        <v>32</v>
      </c>
      <c r="C31" s="77"/>
      <c r="D31" s="77"/>
      <c r="E31" s="23">
        <v>2</v>
      </c>
      <c r="F31" s="8">
        <v>2</v>
      </c>
      <c r="G31" s="26"/>
    </row>
    <row r="32" spans="1:7" s="18" customFormat="1" ht="84" customHeight="1" x14ac:dyDescent="0.25">
      <c r="A32" s="23">
        <v>2</v>
      </c>
      <c r="B32" s="32" t="s">
        <v>101</v>
      </c>
      <c r="C32" s="32"/>
      <c r="D32" s="32"/>
      <c r="E32" s="10">
        <f>SUM(E33:E37)</f>
        <v>10</v>
      </c>
      <c r="F32" s="10">
        <f>SUM(F33:F37)</f>
        <v>10</v>
      </c>
      <c r="G32" s="26"/>
    </row>
    <row r="33" spans="1:7" s="3" customFormat="1" ht="83.25" customHeight="1" x14ac:dyDescent="0.25">
      <c r="A33" s="23" t="s">
        <v>41</v>
      </c>
      <c r="B33" s="76" t="s">
        <v>100</v>
      </c>
      <c r="C33" s="76"/>
      <c r="D33" s="76"/>
      <c r="E33" s="23">
        <v>2</v>
      </c>
      <c r="F33" s="8">
        <v>2</v>
      </c>
      <c r="G33" s="58" t="s">
        <v>99</v>
      </c>
    </row>
    <row r="34" spans="1:7" s="3" customFormat="1" ht="68.25" customHeight="1" x14ac:dyDescent="0.25">
      <c r="A34" s="23" t="s">
        <v>42</v>
      </c>
      <c r="B34" s="76" t="s">
        <v>98</v>
      </c>
      <c r="C34" s="76"/>
      <c r="D34" s="76"/>
      <c r="E34" s="23">
        <v>2</v>
      </c>
      <c r="F34" s="8">
        <v>2</v>
      </c>
      <c r="G34" s="58" t="s">
        <v>97</v>
      </c>
    </row>
    <row r="35" spans="1:7" s="3" customFormat="1" ht="41.25" customHeight="1" x14ac:dyDescent="0.25">
      <c r="A35" s="23" t="s">
        <v>43</v>
      </c>
      <c r="B35" s="77" t="s">
        <v>96</v>
      </c>
      <c r="C35" s="77"/>
      <c r="D35" s="77"/>
      <c r="E35" s="23">
        <v>2</v>
      </c>
      <c r="F35" s="8">
        <v>2</v>
      </c>
      <c r="G35" s="57"/>
    </row>
    <row r="36" spans="1:7" s="3" customFormat="1" ht="36" customHeight="1" x14ac:dyDescent="0.25">
      <c r="A36" s="23" t="s">
        <v>44</v>
      </c>
      <c r="B36" s="76" t="s">
        <v>81</v>
      </c>
      <c r="C36" s="76"/>
      <c r="D36" s="76"/>
      <c r="E36" s="23">
        <v>2</v>
      </c>
      <c r="F36" s="8">
        <v>2</v>
      </c>
      <c r="G36" s="57"/>
    </row>
    <row r="37" spans="1:7" s="3" customFormat="1" ht="48" customHeight="1" x14ac:dyDescent="0.25">
      <c r="A37" s="23" t="s">
        <v>45</v>
      </c>
      <c r="B37" s="76" t="s">
        <v>95</v>
      </c>
      <c r="C37" s="76"/>
      <c r="D37" s="76"/>
      <c r="E37" s="23">
        <v>2</v>
      </c>
      <c r="F37" s="8">
        <v>2</v>
      </c>
      <c r="G37" s="57"/>
    </row>
    <row r="38" spans="1:7" s="18" customFormat="1" ht="55.7" customHeight="1" x14ac:dyDescent="0.25">
      <c r="A38" s="23">
        <v>3</v>
      </c>
      <c r="B38" s="32" t="s">
        <v>4</v>
      </c>
      <c r="C38" s="32"/>
      <c r="D38" s="32"/>
      <c r="E38" s="10">
        <f>SUM(E39:E43)</f>
        <v>10</v>
      </c>
      <c r="F38" s="10">
        <f>SUM(F39:F43)</f>
        <v>9</v>
      </c>
      <c r="G38" s="26"/>
    </row>
    <row r="39" spans="1:7" s="3" customFormat="1" ht="36.75" customHeight="1" x14ac:dyDescent="0.25">
      <c r="A39" s="23" t="s">
        <v>47</v>
      </c>
      <c r="B39" s="76" t="s">
        <v>94</v>
      </c>
      <c r="C39" s="76"/>
      <c r="D39" s="76"/>
      <c r="E39" s="23">
        <v>2</v>
      </c>
      <c r="F39" s="8">
        <v>1</v>
      </c>
      <c r="G39" s="26"/>
    </row>
    <row r="40" spans="1:7" s="3" customFormat="1" ht="29.25" customHeight="1" x14ac:dyDescent="0.25">
      <c r="A40" s="23" t="s">
        <v>48</v>
      </c>
      <c r="B40" s="76" t="s">
        <v>93</v>
      </c>
      <c r="C40" s="76"/>
      <c r="D40" s="76"/>
      <c r="E40" s="23">
        <v>2</v>
      </c>
      <c r="F40" s="8">
        <v>2</v>
      </c>
      <c r="G40" s="26"/>
    </row>
    <row r="41" spans="1:7" s="3" customFormat="1" ht="39.75" customHeight="1" x14ac:dyDescent="0.25">
      <c r="A41" s="23" t="s">
        <v>49</v>
      </c>
      <c r="B41" s="76" t="s">
        <v>92</v>
      </c>
      <c r="C41" s="76"/>
      <c r="D41" s="76"/>
      <c r="E41" s="23">
        <v>2</v>
      </c>
      <c r="F41" s="8">
        <v>2</v>
      </c>
      <c r="G41" s="26"/>
    </row>
    <row r="42" spans="1:7" s="3" customFormat="1" ht="54" customHeight="1" x14ac:dyDescent="0.25">
      <c r="A42" s="23" t="s">
        <v>50</v>
      </c>
      <c r="B42" s="77" t="s">
        <v>91</v>
      </c>
      <c r="C42" s="77"/>
      <c r="D42" s="77"/>
      <c r="E42" s="23">
        <v>2</v>
      </c>
      <c r="F42" s="8">
        <v>2</v>
      </c>
      <c r="G42" s="26"/>
    </row>
    <row r="43" spans="1:7" s="3" customFormat="1" ht="50.25" customHeight="1" x14ac:dyDescent="0.25">
      <c r="A43" s="23" t="s">
        <v>51</v>
      </c>
      <c r="B43" s="77" t="s">
        <v>90</v>
      </c>
      <c r="C43" s="77"/>
      <c r="D43" s="77"/>
      <c r="E43" s="23">
        <v>2</v>
      </c>
      <c r="F43" s="8">
        <v>2</v>
      </c>
      <c r="G43" s="26"/>
    </row>
    <row r="44" spans="1:7" s="25" customFormat="1" ht="52.5" customHeight="1" x14ac:dyDescent="0.25">
      <c r="A44" s="26" t="s">
        <v>5</v>
      </c>
      <c r="B44" s="32" t="s">
        <v>53</v>
      </c>
      <c r="C44" s="32"/>
      <c r="D44" s="32"/>
      <c r="E44" s="10">
        <v>50</v>
      </c>
      <c r="F44" s="26">
        <f>SUM(F45:F50)</f>
        <v>50</v>
      </c>
      <c r="G44" s="26"/>
    </row>
    <row r="45" spans="1:7" s="18" customFormat="1" ht="28.5" customHeight="1" x14ac:dyDescent="0.25">
      <c r="A45" s="23"/>
      <c r="B45" s="78" t="s">
        <v>6</v>
      </c>
      <c r="C45" s="78"/>
      <c r="D45" s="78"/>
      <c r="E45" s="23">
        <v>50</v>
      </c>
      <c r="F45" s="23">
        <v>50</v>
      </c>
      <c r="G45" s="23"/>
    </row>
    <row r="46" spans="1:7" s="18" customFormat="1" ht="31.5" customHeight="1" x14ac:dyDescent="0.25">
      <c r="A46" s="23"/>
      <c r="B46" s="78" t="s">
        <v>7</v>
      </c>
      <c r="C46" s="78"/>
      <c r="D46" s="78"/>
      <c r="E46" s="23">
        <v>45</v>
      </c>
      <c r="F46" s="23"/>
      <c r="G46" s="23"/>
    </row>
    <row r="47" spans="1:7" s="18" customFormat="1" ht="27.2" customHeight="1" x14ac:dyDescent="0.25">
      <c r="A47" s="23"/>
      <c r="B47" s="78" t="s">
        <v>8</v>
      </c>
      <c r="C47" s="78"/>
      <c r="D47" s="78"/>
      <c r="E47" s="23">
        <v>40</v>
      </c>
      <c r="F47" s="23"/>
      <c r="G47" s="23"/>
    </row>
    <row r="48" spans="1:7" s="18" customFormat="1" ht="27.2" customHeight="1" x14ac:dyDescent="0.25">
      <c r="A48" s="23"/>
      <c r="B48" s="78" t="s">
        <v>21</v>
      </c>
      <c r="C48" s="78"/>
      <c r="D48" s="78"/>
      <c r="E48" s="23">
        <v>30</v>
      </c>
      <c r="F48" s="23"/>
      <c r="G48" s="23"/>
    </row>
    <row r="49" spans="1:7" s="18" customFormat="1" ht="27.2" customHeight="1" x14ac:dyDescent="0.25">
      <c r="A49" s="23"/>
      <c r="B49" s="78" t="s">
        <v>22</v>
      </c>
      <c r="C49" s="78"/>
      <c r="D49" s="78"/>
      <c r="E49" s="23">
        <v>25</v>
      </c>
      <c r="F49" s="23"/>
      <c r="G49" s="23"/>
    </row>
    <row r="50" spans="1:7" s="18" customFormat="1" ht="27.2" customHeight="1" x14ac:dyDescent="0.25">
      <c r="A50" s="23"/>
      <c r="B50" s="78" t="s">
        <v>23</v>
      </c>
      <c r="C50" s="78"/>
      <c r="D50" s="78"/>
      <c r="E50" s="23">
        <v>0</v>
      </c>
      <c r="F50" s="23"/>
      <c r="G50" s="23"/>
    </row>
    <row r="51" spans="1:7" s="25" customFormat="1" ht="35.25" customHeight="1" x14ac:dyDescent="0.25">
      <c r="A51" s="26"/>
      <c r="B51" s="31" t="s">
        <v>9</v>
      </c>
      <c r="C51" s="31"/>
      <c r="D51" s="31"/>
      <c r="E51" s="26">
        <f>E12+E25+E44</f>
        <v>100</v>
      </c>
      <c r="F51" s="26">
        <f>F12+F25+F44</f>
        <v>99</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99</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135</v>
      </c>
      <c r="E60" s="42"/>
      <c r="F60" s="42"/>
      <c r="G60" s="42"/>
    </row>
    <row r="61" spans="1:7" s="25" customFormat="1" ht="35.25" customHeight="1" x14ac:dyDescent="0.25">
      <c r="D61" s="33" t="s">
        <v>20</v>
      </c>
      <c r="E61" s="33"/>
      <c r="F61" s="33"/>
      <c r="G61" s="33"/>
    </row>
    <row r="62" spans="1:7" x14ac:dyDescent="0.25">
      <c r="D62" s="9"/>
      <c r="E62" s="9"/>
      <c r="F62" s="9"/>
      <c r="G62" s="9"/>
    </row>
    <row r="64" spans="1:7" ht="22.5" customHeight="1" x14ac:dyDescent="0.25"/>
    <row r="65" spans="4:7" ht="31.5" customHeight="1" x14ac:dyDescent="0.25">
      <c r="D65" s="75" t="s">
        <v>205</v>
      </c>
      <c r="E65" s="75"/>
      <c r="F65" s="75"/>
      <c r="G65" s="75"/>
    </row>
  </sheetData>
  <mergeCells count="58">
    <mergeCell ref="A58:C58"/>
    <mergeCell ref="D60:G60"/>
    <mergeCell ref="D61:G61"/>
    <mergeCell ref="D65:G65"/>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5" zoomScale="115" zoomScaleNormal="115" workbookViewId="0">
      <selection activeCell="J7" sqref="J7"/>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35"/>
      <c r="C4" s="35"/>
      <c r="D4" s="35"/>
      <c r="E4" s="35"/>
      <c r="F4" s="35"/>
      <c r="G4" s="35"/>
    </row>
    <row r="5" spans="1:7" ht="12" customHeight="1" x14ac:dyDescent="0.25"/>
    <row r="6" spans="1:7" s="1" customFormat="1" ht="21.75" customHeight="1" x14ac:dyDescent="0.25">
      <c r="B6" s="30" t="s">
        <v>198</v>
      </c>
      <c r="C6" s="30"/>
      <c r="D6" s="30"/>
      <c r="E6" s="30"/>
      <c r="F6" s="30"/>
      <c r="G6" s="30"/>
    </row>
    <row r="7" spans="1:7" s="1" customFormat="1" ht="21.75" customHeight="1" x14ac:dyDescent="0.25">
      <c r="B7" s="30" t="s">
        <v>120</v>
      </c>
      <c r="C7" s="30"/>
      <c r="D7" s="30"/>
      <c r="E7" s="30"/>
      <c r="F7" s="30"/>
      <c r="G7" s="30"/>
    </row>
    <row r="8" spans="1:7" s="1" customFormat="1" ht="21.75" customHeight="1" x14ac:dyDescent="0.25">
      <c r="B8" s="30" t="s">
        <v>199</v>
      </c>
      <c r="C8" s="30"/>
      <c r="D8" s="30"/>
      <c r="E8" s="30"/>
      <c r="F8" s="30"/>
      <c r="G8" s="30"/>
    </row>
    <row r="9" spans="1:7" s="1" customFormat="1" ht="21.75" customHeight="1" x14ac:dyDescent="0.25">
      <c r="B9" s="30" t="s">
        <v>200</v>
      </c>
      <c r="C9" s="30"/>
      <c r="D9" s="30"/>
      <c r="E9" s="30"/>
      <c r="F9" s="30"/>
      <c r="G9" s="30"/>
    </row>
    <row r="10" spans="1:7" ht="8.25" customHeight="1" x14ac:dyDescent="0.25"/>
    <row r="11" spans="1:7" s="25" customFormat="1" ht="6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76" t="s">
        <v>65</v>
      </c>
      <c r="C14" s="76"/>
      <c r="D14" s="76"/>
      <c r="E14" s="23">
        <v>2</v>
      </c>
      <c r="F14" s="23">
        <v>2</v>
      </c>
      <c r="G14" s="23"/>
    </row>
    <row r="15" spans="1:7" s="3" customFormat="1" ht="39.75" customHeight="1" x14ac:dyDescent="0.25">
      <c r="A15" s="23" t="s">
        <v>35</v>
      </c>
      <c r="B15" s="76" t="s">
        <v>66</v>
      </c>
      <c r="C15" s="76"/>
      <c r="D15" s="76"/>
      <c r="E15" s="23">
        <v>2</v>
      </c>
      <c r="F15" s="8">
        <v>2</v>
      </c>
      <c r="G15" s="8"/>
    </row>
    <row r="16" spans="1:7" s="3" customFormat="1" ht="68.25" customHeight="1" x14ac:dyDescent="0.25">
      <c r="A16" s="23" t="s">
        <v>38</v>
      </c>
      <c r="B16" s="76" t="s">
        <v>56</v>
      </c>
      <c r="C16" s="76"/>
      <c r="D16" s="76"/>
      <c r="E16" s="23">
        <v>2</v>
      </c>
      <c r="F16" s="8">
        <v>2</v>
      </c>
      <c r="G16" s="8"/>
    </row>
    <row r="17" spans="1:7" s="3" customFormat="1" ht="41.45" customHeight="1" x14ac:dyDescent="0.25">
      <c r="A17" s="23" t="s">
        <v>39</v>
      </c>
      <c r="B17" s="76" t="s">
        <v>57</v>
      </c>
      <c r="C17" s="76"/>
      <c r="D17" s="76"/>
      <c r="E17" s="23">
        <v>2</v>
      </c>
      <c r="F17" s="8">
        <v>2</v>
      </c>
      <c r="G17" s="8"/>
    </row>
    <row r="18" spans="1:7" s="3" customFormat="1" ht="38.25" customHeight="1" x14ac:dyDescent="0.25">
      <c r="A18" s="23" t="s">
        <v>40</v>
      </c>
      <c r="B18" s="76" t="s">
        <v>58</v>
      </c>
      <c r="C18" s="76"/>
      <c r="D18" s="76"/>
      <c r="E18" s="23">
        <v>2</v>
      </c>
      <c r="F18" s="8">
        <v>2</v>
      </c>
      <c r="G18" s="8"/>
    </row>
    <row r="19" spans="1:7" s="18" customFormat="1" ht="100.5" customHeight="1" x14ac:dyDescent="0.25">
      <c r="A19" s="23">
        <v>2</v>
      </c>
      <c r="B19" s="32" t="s">
        <v>71</v>
      </c>
      <c r="C19" s="32"/>
      <c r="D19" s="32"/>
      <c r="E19" s="10">
        <f>SUM(E20:E24)</f>
        <v>10</v>
      </c>
      <c r="F19" s="10">
        <f>SUM(F20:F24)</f>
        <v>10</v>
      </c>
      <c r="G19" s="23"/>
    </row>
    <row r="20" spans="1:7" s="3" customFormat="1" ht="57.75" customHeight="1" x14ac:dyDescent="0.25">
      <c r="A20" s="23" t="s">
        <v>41</v>
      </c>
      <c r="B20" s="76" t="s">
        <v>79</v>
      </c>
      <c r="C20" s="76"/>
      <c r="D20" s="76"/>
      <c r="E20" s="23">
        <v>2</v>
      </c>
      <c r="F20" s="8">
        <v>2</v>
      </c>
      <c r="G20" s="8"/>
    </row>
    <row r="21" spans="1:7" s="3" customFormat="1" ht="52.5" customHeight="1" x14ac:dyDescent="0.25">
      <c r="A21" s="23" t="s">
        <v>42</v>
      </c>
      <c r="B21" s="76" t="s">
        <v>59</v>
      </c>
      <c r="C21" s="76"/>
      <c r="D21" s="76"/>
      <c r="E21" s="23">
        <v>2</v>
      </c>
      <c r="F21" s="8">
        <v>2</v>
      </c>
      <c r="G21" s="8"/>
    </row>
    <row r="22" spans="1:7" s="3" customFormat="1" ht="52.5" customHeight="1" x14ac:dyDescent="0.25">
      <c r="A22" s="23" t="s">
        <v>43</v>
      </c>
      <c r="B22" s="76" t="s">
        <v>68</v>
      </c>
      <c r="C22" s="76"/>
      <c r="D22" s="76"/>
      <c r="E22" s="23">
        <v>2</v>
      </c>
      <c r="F22" s="8">
        <v>2</v>
      </c>
      <c r="G22" s="8"/>
    </row>
    <row r="23" spans="1:7" s="18" customFormat="1" ht="66.75" customHeight="1" x14ac:dyDescent="0.25">
      <c r="A23" s="23" t="s">
        <v>44</v>
      </c>
      <c r="B23" s="76" t="s">
        <v>60</v>
      </c>
      <c r="C23" s="76"/>
      <c r="D23" s="76"/>
      <c r="E23" s="23">
        <v>2</v>
      </c>
      <c r="F23" s="23">
        <v>2</v>
      </c>
      <c r="G23" s="23"/>
    </row>
    <row r="24" spans="1:7" s="18" customFormat="1" ht="64.5" customHeight="1" x14ac:dyDescent="0.25">
      <c r="A24" s="23" t="s">
        <v>45</v>
      </c>
      <c r="B24" s="76" t="s">
        <v>67</v>
      </c>
      <c r="C24" s="76"/>
      <c r="D24" s="76"/>
      <c r="E24" s="23">
        <v>2</v>
      </c>
      <c r="F24" s="23">
        <v>2</v>
      </c>
      <c r="G24" s="23"/>
    </row>
    <row r="25" spans="1:7" s="25" customFormat="1" ht="24" customHeight="1" x14ac:dyDescent="0.25">
      <c r="A25" s="26" t="s">
        <v>2</v>
      </c>
      <c r="B25" s="67" t="s">
        <v>69</v>
      </c>
      <c r="C25" s="67"/>
      <c r="D25" s="67"/>
      <c r="E25" s="10">
        <f>E26+E32+E38</f>
        <v>30</v>
      </c>
      <c r="F25" s="10">
        <f>F26+F32+F38</f>
        <v>27</v>
      </c>
      <c r="G25" s="26"/>
    </row>
    <row r="26" spans="1:7" s="18" customFormat="1" ht="51" customHeight="1" x14ac:dyDescent="0.25">
      <c r="A26" s="23">
        <v>1</v>
      </c>
      <c r="B26" s="32" t="s">
        <v>106</v>
      </c>
      <c r="C26" s="32"/>
      <c r="D26" s="32"/>
      <c r="E26" s="10">
        <f>SUM(E27:E31)</f>
        <v>10</v>
      </c>
      <c r="F26" s="10">
        <f>SUM(F27:F31)</f>
        <v>10</v>
      </c>
      <c r="G26" s="26"/>
    </row>
    <row r="27" spans="1:7" s="3" customFormat="1" ht="33" customHeight="1" x14ac:dyDescent="0.25">
      <c r="A27" s="23" t="s">
        <v>34</v>
      </c>
      <c r="B27" s="76" t="s">
        <v>105</v>
      </c>
      <c r="C27" s="76"/>
      <c r="D27" s="76"/>
      <c r="E27" s="23">
        <v>2</v>
      </c>
      <c r="F27" s="8">
        <v>2</v>
      </c>
      <c r="G27" s="57"/>
    </row>
    <row r="28" spans="1:7" s="3" customFormat="1" ht="38.25" customHeight="1" x14ac:dyDescent="0.25">
      <c r="A28" s="23" t="s">
        <v>35</v>
      </c>
      <c r="B28" s="76" t="s">
        <v>104</v>
      </c>
      <c r="C28" s="76"/>
      <c r="D28" s="76"/>
      <c r="E28" s="23">
        <v>2</v>
      </c>
      <c r="F28" s="8">
        <v>2</v>
      </c>
      <c r="G28" s="57"/>
    </row>
    <row r="29" spans="1:7" s="3" customFormat="1" ht="32.25" customHeight="1" x14ac:dyDescent="0.25">
      <c r="A29" s="23" t="s">
        <v>38</v>
      </c>
      <c r="B29" s="76" t="s">
        <v>103</v>
      </c>
      <c r="C29" s="76"/>
      <c r="D29" s="76"/>
      <c r="E29" s="23">
        <v>2</v>
      </c>
      <c r="F29" s="8">
        <v>2</v>
      </c>
      <c r="G29" s="57"/>
    </row>
    <row r="30" spans="1:7" s="3" customFormat="1" ht="50.25" customHeight="1" x14ac:dyDescent="0.25">
      <c r="A30" s="23" t="s">
        <v>39</v>
      </c>
      <c r="B30" s="76" t="s">
        <v>102</v>
      </c>
      <c r="C30" s="76"/>
      <c r="D30" s="76"/>
      <c r="E30" s="23">
        <v>2</v>
      </c>
      <c r="F30" s="8">
        <v>2</v>
      </c>
      <c r="G30" s="57"/>
    </row>
    <row r="31" spans="1:7" s="3" customFormat="1" ht="80.25" customHeight="1" x14ac:dyDescent="0.25">
      <c r="A31" s="23" t="s">
        <v>40</v>
      </c>
      <c r="B31" s="77" t="s">
        <v>32</v>
      </c>
      <c r="C31" s="77"/>
      <c r="D31" s="77"/>
      <c r="E31" s="23">
        <v>2</v>
      </c>
      <c r="F31" s="8">
        <v>2</v>
      </c>
      <c r="G31" s="26"/>
    </row>
    <row r="32" spans="1:7" s="18" customFormat="1" ht="84" customHeight="1" x14ac:dyDescent="0.25">
      <c r="A32" s="23">
        <v>2</v>
      </c>
      <c r="B32" s="32" t="s">
        <v>101</v>
      </c>
      <c r="C32" s="32"/>
      <c r="D32" s="32"/>
      <c r="E32" s="10">
        <f>SUM(E33:E37)</f>
        <v>10</v>
      </c>
      <c r="F32" s="10">
        <f>SUM(F33:F37)</f>
        <v>8</v>
      </c>
      <c r="G32" s="26"/>
    </row>
    <row r="33" spans="1:7" s="3" customFormat="1" ht="83.25" customHeight="1" x14ac:dyDescent="0.25">
      <c r="A33" s="23" t="s">
        <v>41</v>
      </c>
      <c r="B33" s="76" t="s">
        <v>100</v>
      </c>
      <c r="C33" s="76"/>
      <c r="D33" s="76"/>
      <c r="E33" s="23">
        <v>2</v>
      </c>
      <c r="F33" s="8">
        <v>1</v>
      </c>
      <c r="G33" s="58" t="s">
        <v>99</v>
      </c>
    </row>
    <row r="34" spans="1:7" s="3" customFormat="1" ht="68.25" customHeight="1" x14ac:dyDescent="0.25">
      <c r="A34" s="23" t="s">
        <v>42</v>
      </c>
      <c r="B34" s="76" t="s">
        <v>98</v>
      </c>
      <c r="C34" s="76"/>
      <c r="D34" s="76"/>
      <c r="E34" s="23">
        <v>2</v>
      </c>
      <c r="F34" s="8">
        <v>1</v>
      </c>
      <c r="G34" s="58" t="s">
        <v>97</v>
      </c>
    </row>
    <row r="35" spans="1:7" s="3" customFormat="1" ht="41.25" customHeight="1" x14ac:dyDescent="0.25">
      <c r="A35" s="23" t="s">
        <v>43</v>
      </c>
      <c r="B35" s="77" t="s">
        <v>96</v>
      </c>
      <c r="C35" s="77"/>
      <c r="D35" s="77"/>
      <c r="E35" s="23">
        <v>2</v>
      </c>
      <c r="F35" s="8">
        <v>2</v>
      </c>
      <c r="G35" s="57"/>
    </row>
    <row r="36" spans="1:7" s="3" customFormat="1" ht="36" customHeight="1" x14ac:dyDescent="0.25">
      <c r="A36" s="23" t="s">
        <v>44</v>
      </c>
      <c r="B36" s="76" t="s">
        <v>81</v>
      </c>
      <c r="C36" s="76"/>
      <c r="D36" s="76"/>
      <c r="E36" s="23">
        <v>2</v>
      </c>
      <c r="F36" s="8">
        <v>2</v>
      </c>
      <c r="G36" s="57"/>
    </row>
    <row r="37" spans="1:7" s="3" customFormat="1" ht="48" customHeight="1" x14ac:dyDescent="0.25">
      <c r="A37" s="23" t="s">
        <v>45</v>
      </c>
      <c r="B37" s="76" t="s">
        <v>95</v>
      </c>
      <c r="C37" s="76"/>
      <c r="D37" s="76"/>
      <c r="E37" s="23">
        <v>2</v>
      </c>
      <c r="F37" s="8">
        <v>2</v>
      </c>
      <c r="G37" s="57"/>
    </row>
    <row r="38" spans="1:7" s="18" customFormat="1" ht="55.7" customHeight="1" x14ac:dyDescent="0.25">
      <c r="A38" s="23">
        <v>3</v>
      </c>
      <c r="B38" s="32" t="s">
        <v>4</v>
      </c>
      <c r="C38" s="32"/>
      <c r="D38" s="32"/>
      <c r="E38" s="10">
        <f>SUM(E39:E43)</f>
        <v>10</v>
      </c>
      <c r="F38" s="10">
        <f>SUM(F39:F43)</f>
        <v>9</v>
      </c>
      <c r="G38" s="26"/>
    </row>
    <row r="39" spans="1:7" s="3" customFormat="1" ht="36.75" customHeight="1" x14ac:dyDescent="0.25">
      <c r="A39" s="23" t="s">
        <v>47</v>
      </c>
      <c r="B39" s="76" t="s">
        <v>94</v>
      </c>
      <c r="C39" s="76"/>
      <c r="D39" s="76"/>
      <c r="E39" s="23">
        <v>2</v>
      </c>
      <c r="F39" s="8">
        <v>1</v>
      </c>
      <c r="G39" s="26"/>
    </row>
    <row r="40" spans="1:7" s="3" customFormat="1" ht="29.25" customHeight="1" x14ac:dyDescent="0.25">
      <c r="A40" s="23" t="s">
        <v>48</v>
      </c>
      <c r="B40" s="76" t="s">
        <v>93</v>
      </c>
      <c r="C40" s="76"/>
      <c r="D40" s="76"/>
      <c r="E40" s="23">
        <v>2</v>
      </c>
      <c r="F40" s="8">
        <v>2</v>
      </c>
      <c r="G40" s="26"/>
    </row>
    <row r="41" spans="1:7" s="3" customFormat="1" ht="39.75" customHeight="1" x14ac:dyDescent="0.25">
      <c r="A41" s="23" t="s">
        <v>49</v>
      </c>
      <c r="B41" s="76" t="s">
        <v>92</v>
      </c>
      <c r="C41" s="76"/>
      <c r="D41" s="76"/>
      <c r="E41" s="23">
        <v>2</v>
      </c>
      <c r="F41" s="8">
        <v>2</v>
      </c>
      <c r="G41" s="26"/>
    </row>
    <row r="42" spans="1:7" s="3" customFormat="1" ht="54" customHeight="1" x14ac:dyDescent="0.25">
      <c r="A42" s="23" t="s">
        <v>50</v>
      </c>
      <c r="B42" s="77" t="s">
        <v>91</v>
      </c>
      <c r="C42" s="77"/>
      <c r="D42" s="77"/>
      <c r="E42" s="23">
        <v>2</v>
      </c>
      <c r="F42" s="8">
        <v>2</v>
      </c>
      <c r="G42" s="26"/>
    </row>
    <row r="43" spans="1:7" s="3" customFormat="1" ht="50.25" customHeight="1" x14ac:dyDescent="0.25">
      <c r="A43" s="23" t="s">
        <v>51</v>
      </c>
      <c r="B43" s="77" t="s">
        <v>90</v>
      </c>
      <c r="C43" s="77"/>
      <c r="D43" s="77"/>
      <c r="E43" s="23">
        <v>2</v>
      </c>
      <c r="F43" s="8">
        <v>2</v>
      </c>
      <c r="G43" s="26"/>
    </row>
    <row r="44" spans="1:7" s="25" customFormat="1" ht="52.5" customHeight="1" x14ac:dyDescent="0.25">
      <c r="A44" s="26" t="s">
        <v>5</v>
      </c>
      <c r="B44" s="32" t="s">
        <v>53</v>
      </c>
      <c r="C44" s="32"/>
      <c r="D44" s="32"/>
      <c r="E44" s="10">
        <v>50</v>
      </c>
      <c r="F44" s="26">
        <f>SUM(F45:F50)</f>
        <v>50</v>
      </c>
      <c r="G44" s="26"/>
    </row>
    <row r="45" spans="1:7" s="18" customFormat="1" ht="28.5" customHeight="1" x14ac:dyDescent="0.25">
      <c r="A45" s="23"/>
      <c r="B45" s="78" t="s">
        <v>6</v>
      </c>
      <c r="C45" s="78"/>
      <c r="D45" s="78"/>
      <c r="E45" s="23">
        <v>50</v>
      </c>
      <c r="F45" s="23">
        <v>50</v>
      </c>
      <c r="G45" s="23"/>
    </row>
    <row r="46" spans="1:7" s="18" customFormat="1" ht="31.5" customHeight="1" x14ac:dyDescent="0.25">
      <c r="A46" s="23"/>
      <c r="B46" s="78" t="s">
        <v>7</v>
      </c>
      <c r="C46" s="78"/>
      <c r="D46" s="78"/>
      <c r="E46" s="23">
        <v>45</v>
      </c>
      <c r="F46" s="23"/>
      <c r="G46" s="23"/>
    </row>
    <row r="47" spans="1:7" s="18" customFormat="1" ht="27.2" customHeight="1" x14ac:dyDescent="0.25">
      <c r="A47" s="23"/>
      <c r="B47" s="78" t="s">
        <v>8</v>
      </c>
      <c r="C47" s="78"/>
      <c r="D47" s="78"/>
      <c r="E47" s="23">
        <v>40</v>
      </c>
      <c r="F47" s="23"/>
      <c r="G47" s="23"/>
    </row>
    <row r="48" spans="1:7" s="18" customFormat="1" ht="27.2" customHeight="1" x14ac:dyDescent="0.25">
      <c r="A48" s="23"/>
      <c r="B48" s="78" t="s">
        <v>21</v>
      </c>
      <c r="C48" s="78"/>
      <c r="D48" s="78"/>
      <c r="E48" s="23">
        <v>30</v>
      </c>
      <c r="F48" s="23"/>
      <c r="G48" s="23"/>
    </row>
    <row r="49" spans="1:7" s="18" customFormat="1" ht="27.2" customHeight="1" x14ac:dyDescent="0.25">
      <c r="A49" s="23"/>
      <c r="B49" s="78" t="s">
        <v>22</v>
      </c>
      <c r="C49" s="78"/>
      <c r="D49" s="78"/>
      <c r="E49" s="23">
        <v>25</v>
      </c>
      <c r="F49" s="23"/>
      <c r="G49" s="23"/>
    </row>
    <row r="50" spans="1:7" s="18" customFormat="1" ht="27.2" customHeight="1" x14ac:dyDescent="0.25">
      <c r="A50" s="23"/>
      <c r="B50" s="78" t="s">
        <v>23</v>
      </c>
      <c r="C50" s="78"/>
      <c r="D50" s="78"/>
      <c r="E50" s="23">
        <v>0</v>
      </c>
      <c r="F50" s="23"/>
      <c r="G50" s="23"/>
    </row>
    <row r="51" spans="1:7" s="25" customFormat="1" ht="35.25" customHeight="1" x14ac:dyDescent="0.25">
      <c r="A51" s="26"/>
      <c r="B51" s="31" t="s">
        <v>9</v>
      </c>
      <c r="C51" s="31"/>
      <c r="D51" s="31"/>
      <c r="E51" s="26">
        <f>E12+E25+E44</f>
        <v>100</v>
      </c>
      <c r="F51" s="26">
        <f>F12+F25+F44</f>
        <v>97</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97</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135</v>
      </c>
      <c r="E60" s="42"/>
      <c r="F60" s="42"/>
      <c r="G60" s="42"/>
    </row>
    <row r="61" spans="1:7" s="25" customFormat="1" ht="35.25" customHeight="1" x14ac:dyDescent="0.25">
      <c r="D61" s="33" t="s">
        <v>20</v>
      </c>
      <c r="E61" s="33"/>
      <c r="F61" s="33"/>
      <c r="G61" s="33"/>
    </row>
    <row r="62" spans="1:7" x14ac:dyDescent="0.25">
      <c r="D62" s="9"/>
      <c r="E62" s="9"/>
      <c r="F62" s="9"/>
      <c r="G62" s="9"/>
    </row>
    <row r="64" spans="1:7" ht="22.5" customHeight="1" x14ac:dyDescent="0.25"/>
    <row r="65" spans="4:7" ht="31.5" customHeight="1" x14ac:dyDescent="0.25">
      <c r="D65" s="75" t="s">
        <v>201</v>
      </c>
      <c r="E65" s="75"/>
      <c r="F65" s="75"/>
      <c r="G65" s="75"/>
    </row>
  </sheetData>
  <mergeCells count="58">
    <mergeCell ref="A58:C58"/>
    <mergeCell ref="D60:G60"/>
    <mergeCell ref="D61:G61"/>
    <mergeCell ref="D65:G65"/>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5" zoomScale="115" zoomScaleNormal="115" workbookViewId="0">
      <selection activeCell="H4" sqref="H4"/>
    </sheetView>
  </sheetViews>
  <sheetFormatPr defaultRowHeight="15.75" x14ac:dyDescent="0.25"/>
  <cols>
    <col min="1" max="1" width="5.42578125" style="1" bestFit="1" customWidth="1"/>
    <col min="2" max="2" width="27.140625" style="65"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20"/>
  </cols>
  <sheetData>
    <row r="1" spans="1:7" x14ac:dyDescent="0.25">
      <c r="G1" s="4" t="s">
        <v>112</v>
      </c>
    </row>
    <row r="2" spans="1:7" s="25" customFormat="1" ht="48.75" customHeight="1" x14ac:dyDescent="0.25">
      <c r="A2" s="33" t="s">
        <v>191</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35"/>
      <c r="C4" s="35"/>
      <c r="D4" s="35"/>
      <c r="E4" s="35"/>
      <c r="F4" s="35"/>
      <c r="G4" s="35"/>
    </row>
    <row r="5" spans="1:7" ht="12" customHeight="1" x14ac:dyDescent="0.25"/>
    <row r="6" spans="1:7" s="1" customFormat="1" ht="21.75" customHeight="1" x14ac:dyDescent="0.25">
      <c r="B6" s="30" t="s">
        <v>192</v>
      </c>
      <c r="C6" s="30"/>
      <c r="D6" s="30"/>
      <c r="E6" s="30"/>
      <c r="F6" s="30"/>
      <c r="G6" s="30"/>
    </row>
    <row r="7" spans="1:7" s="1" customFormat="1" ht="21.75" customHeight="1" x14ac:dyDescent="0.25">
      <c r="B7" s="30" t="s">
        <v>120</v>
      </c>
      <c r="C7" s="30"/>
      <c r="D7" s="30"/>
      <c r="E7" s="30"/>
      <c r="F7" s="30"/>
      <c r="G7" s="30"/>
    </row>
    <row r="8" spans="1:7" s="1" customFormat="1" ht="21.75" customHeight="1" x14ac:dyDescent="0.25">
      <c r="B8" s="30" t="s">
        <v>164</v>
      </c>
      <c r="C8" s="30"/>
      <c r="D8" s="30"/>
      <c r="E8" s="30"/>
      <c r="F8" s="30"/>
      <c r="G8" s="30"/>
    </row>
    <row r="9" spans="1:7" s="1" customFormat="1" ht="21.75" customHeight="1" x14ac:dyDescent="0.25">
      <c r="B9" s="30" t="s">
        <v>193</v>
      </c>
      <c r="C9" s="30"/>
      <c r="D9" s="30"/>
      <c r="E9" s="30"/>
      <c r="F9" s="30"/>
      <c r="G9" s="30"/>
    </row>
    <row r="10" spans="1:7" ht="8.25" customHeight="1" x14ac:dyDescent="0.25"/>
    <row r="11" spans="1:7" s="25" customFormat="1" ht="6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6">
        <v>1</v>
      </c>
      <c r="B13" s="32" t="s">
        <v>1</v>
      </c>
      <c r="C13" s="32"/>
      <c r="D13" s="32"/>
      <c r="E13" s="10">
        <f>SUM(E14:E18)</f>
        <v>10</v>
      </c>
      <c r="F13" s="10">
        <f>SUM(F14:F18)</f>
        <v>10</v>
      </c>
      <c r="G13" s="26"/>
    </row>
    <row r="14" spans="1:7" s="18" customFormat="1" ht="36.75" customHeight="1" x14ac:dyDescent="0.25">
      <c r="A14" s="26" t="s">
        <v>34</v>
      </c>
      <c r="B14" s="66" t="s">
        <v>65</v>
      </c>
      <c r="C14" s="66"/>
      <c r="D14" s="66"/>
      <c r="E14" s="26">
        <v>2</v>
      </c>
      <c r="F14" s="26">
        <v>2</v>
      </c>
      <c r="G14" s="26"/>
    </row>
    <row r="15" spans="1:7" s="3" customFormat="1" ht="39.75" customHeight="1" x14ac:dyDescent="0.25">
      <c r="A15" s="26" t="s">
        <v>35</v>
      </c>
      <c r="B15" s="66" t="s">
        <v>66</v>
      </c>
      <c r="C15" s="66"/>
      <c r="D15" s="66"/>
      <c r="E15" s="26">
        <v>2</v>
      </c>
      <c r="F15" s="8">
        <v>2</v>
      </c>
      <c r="G15" s="8"/>
    </row>
    <row r="16" spans="1:7" s="3" customFormat="1" ht="68.25" customHeight="1" x14ac:dyDescent="0.25">
      <c r="A16" s="26" t="s">
        <v>38</v>
      </c>
      <c r="B16" s="66" t="s">
        <v>56</v>
      </c>
      <c r="C16" s="66"/>
      <c r="D16" s="66"/>
      <c r="E16" s="26">
        <v>2</v>
      </c>
      <c r="F16" s="8">
        <v>2</v>
      </c>
      <c r="G16" s="8"/>
    </row>
    <row r="17" spans="1:7" s="3" customFormat="1" ht="41.45" customHeight="1" x14ac:dyDescent="0.25">
      <c r="A17" s="26" t="s">
        <v>39</v>
      </c>
      <c r="B17" s="66" t="s">
        <v>57</v>
      </c>
      <c r="C17" s="66"/>
      <c r="D17" s="66"/>
      <c r="E17" s="26">
        <v>2</v>
      </c>
      <c r="F17" s="8">
        <v>2</v>
      </c>
      <c r="G17" s="8"/>
    </row>
    <row r="18" spans="1:7" s="3" customFormat="1" ht="38.25" customHeight="1" x14ac:dyDescent="0.25">
      <c r="A18" s="26" t="s">
        <v>40</v>
      </c>
      <c r="B18" s="66" t="s">
        <v>58</v>
      </c>
      <c r="C18" s="66"/>
      <c r="D18" s="66"/>
      <c r="E18" s="26">
        <v>2</v>
      </c>
      <c r="F18" s="8">
        <v>2</v>
      </c>
      <c r="G18" s="8"/>
    </row>
    <row r="19" spans="1:7" s="18" customFormat="1" ht="100.5" customHeight="1" x14ac:dyDescent="0.25">
      <c r="A19" s="26">
        <v>2</v>
      </c>
      <c r="B19" s="32" t="s">
        <v>71</v>
      </c>
      <c r="C19" s="32"/>
      <c r="D19" s="32"/>
      <c r="E19" s="10">
        <f>SUM(E20:E24)</f>
        <v>10</v>
      </c>
      <c r="F19" s="10">
        <f>SUM(F20:F24)</f>
        <v>10</v>
      </c>
      <c r="G19" s="26"/>
    </row>
    <row r="20" spans="1:7" s="3" customFormat="1" ht="57.75" customHeight="1" x14ac:dyDescent="0.25">
      <c r="A20" s="26" t="s">
        <v>41</v>
      </c>
      <c r="B20" s="66" t="s">
        <v>79</v>
      </c>
      <c r="C20" s="66"/>
      <c r="D20" s="66"/>
      <c r="E20" s="26">
        <v>2</v>
      </c>
      <c r="F20" s="8">
        <v>2</v>
      </c>
      <c r="G20" s="8"/>
    </row>
    <row r="21" spans="1:7" s="3" customFormat="1" ht="52.5" customHeight="1" x14ac:dyDescent="0.25">
      <c r="A21" s="26" t="s">
        <v>42</v>
      </c>
      <c r="B21" s="66" t="s">
        <v>59</v>
      </c>
      <c r="C21" s="66"/>
      <c r="D21" s="66"/>
      <c r="E21" s="26">
        <v>2</v>
      </c>
      <c r="F21" s="8">
        <v>2</v>
      </c>
      <c r="G21" s="8"/>
    </row>
    <row r="22" spans="1:7" s="3" customFormat="1" ht="52.5" customHeight="1" x14ac:dyDescent="0.25">
      <c r="A22" s="26" t="s">
        <v>43</v>
      </c>
      <c r="B22" s="66" t="s">
        <v>68</v>
      </c>
      <c r="C22" s="66"/>
      <c r="D22" s="66"/>
      <c r="E22" s="26">
        <v>2</v>
      </c>
      <c r="F22" s="8">
        <v>2</v>
      </c>
      <c r="G22" s="8"/>
    </row>
    <row r="23" spans="1:7" s="18" customFormat="1" ht="66.75" customHeight="1" x14ac:dyDescent="0.25">
      <c r="A23" s="26" t="s">
        <v>44</v>
      </c>
      <c r="B23" s="66" t="s">
        <v>60</v>
      </c>
      <c r="C23" s="66"/>
      <c r="D23" s="66"/>
      <c r="E23" s="26">
        <v>2</v>
      </c>
      <c r="F23" s="26">
        <v>2</v>
      </c>
      <c r="G23" s="26"/>
    </row>
    <row r="24" spans="1:7" s="18" customFormat="1" ht="64.5" customHeight="1" x14ac:dyDescent="0.25">
      <c r="A24" s="26" t="s">
        <v>45</v>
      </c>
      <c r="B24" s="66" t="s">
        <v>67</v>
      </c>
      <c r="C24" s="66"/>
      <c r="D24" s="66"/>
      <c r="E24" s="26">
        <v>2</v>
      </c>
      <c r="F24" s="26">
        <v>2</v>
      </c>
      <c r="G24" s="26"/>
    </row>
    <row r="25" spans="1:7" s="25" customFormat="1" ht="24" customHeight="1" x14ac:dyDescent="0.25">
      <c r="A25" s="26" t="s">
        <v>2</v>
      </c>
      <c r="B25" s="67" t="s">
        <v>69</v>
      </c>
      <c r="C25" s="67"/>
      <c r="D25" s="67"/>
      <c r="E25" s="10">
        <f>E26+E32+E38</f>
        <v>30</v>
      </c>
      <c r="F25" s="10">
        <f>F26+F32+F38</f>
        <v>27</v>
      </c>
      <c r="G25" s="26"/>
    </row>
    <row r="26" spans="1:7" s="18" customFormat="1" ht="51" customHeight="1" x14ac:dyDescent="0.25">
      <c r="A26" s="26">
        <v>1</v>
      </c>
      <c r="B26" s="32" t="s">
        <v>106</v>
      </c>
      <c r="C26" s="32"/>
      <c r="D26" s="32"/>
      <c r="E26" s="10">
        <f>SUM(E27:E31)</f>
        <v>10</v>
      </c>
      <c r="F26" s="10">
        <f>SUM(F27:F31)</f>
        <v>10</v>
      </c>
      <c r="G26" s="26"/>
    </row>
    <row r="27" spans="1:7" s="3" customFormat="1" ht="33" customHeight="1" x14ac:dyDescent="0.25">
      <c r="A27" s="26" t="s">
        <v>34</v>
      </c>
      <c r="B27" s="66" t="s">
        <v>105</v>
      </c>
      <c r="C27" s="66"/>
      <c r="D27" s="66"/>
      <c r="E27" s="26">
        <v>2</v>
      </c>
      <c r="F27" s="8">
        <v>2</v>
      </c>
      <c r="G27" s="22"/>
    </row>
    <row r="28" spans="1:7" s="3" customFormat="1" ht="38.25" customHeight="1" x14ac:dyDescent="0.25">
      <c r="A28" s="26" t="s">
        <v>35</v>
      </c>
      <c r="B28" s="66" t="s">
        <v>104</v>
      </c>
      <c r="C28" s="66"/>
      <c r="D28" s="66"/>
      <c r="E28" s="26">
        <v>2</v>
      </c>
      <c r="F28" s="8">
        <v>2</v>
      </c>
      <c r="G28" s="22"/>
    </row>
    <row r="29" spans="1:7" s="3" customFormat="1" ht="32.25" customHeight="1" x14ac:dyDescent="0.25">
      <c r="A29" s="26" t="s">
        <v>38</v>
      </c>
      <c r="B29" s="66" t="s">
        <v>103</v>
      </c>
      <c r="C29" s="66"/>
      <c r="D29" s="66"/>
      <c r="E29" s="26">
        <v>2</v>
      </c>
      <c r="F29" s="8">
        <v>2</v>
      </c>
      <c r="G29" s="22"/>
    </row>
    <row r="30" spans="1:7" s="3" customFormat="1" ht="50.25" customHeight="1" x14ac:dyDescent="0.25">
      <c r="A30" s="26" t="s">
        <v>39</v>
      </c>
      <c r="B30" s="66" t="s">
        <v>102</v>
      </c>
      <c r="C30" s="66"/>
      <c r="D30" s="66"/>
      <c r="E30" s="26">
        <v>2</v>
      </c>
      <c r="F30" s="8">
        <v>2</v>
      </c>
      <c r="G30" s="22"/>
    </row>
    <row r="31" spans="1:7" s="3" customFormat="1" ht="80.25" customHeight="1" x14ac:dyDescent="0.25">
      <c r="A31" s="26" t="s">
        <v>40</v>
      </c>
      <c r="B31" s="68" t="s">
        <v>32</v>
      </c>
      <c r="C31" s="68"/>
      <c r="D31" s="68"/>
      <c r="E31" s="26">
        <v>2</v>
      </c>
      <c r="F31" s="8">
        <v>2</v>
      </c>
      <c r="G31" s="26"/>
    </row>
    <row r="32" spans="1:7" s="18" customFormat="1" ht="84" customHeight="1" x14ac:dyDescent="0.25">
      <c r="A32" s="26">
        <v>2</v>
      </c>
      <c r="B32" s="32" t="s">
        <v>101</v>
      </c>
      <c r="C32" s="32"/>
      <c r="D32" s="32"/>
      <c r="E32" s="10">
        <f>SUM(E33:E37)</f>
        <v>10</v>
      </c>
      <c r="F32" s="10">
        <f>SUM(F33:F37)</f>
        <v>8</v>
      </c>
      <c r="G32" s="26"/>
    </row>
    <row r="33" spans="1:7" s="3" customFormat="1" ht="78" customHeight="1" x14ac:dyDescent="0.25">
      <c r="A33" s="26" t="s">
        <v>41</v>
      </c>
      <c r="B33" s="66" t="s">
        <v>100</v>
      </c>
      <c r="C33" s="66"/>
      <c r="D33" s="66"/>
      <c r="E33" s="26">
        <v>2</v>
      </c>
      <c r="F33" s="8">
        <v>1</v>
      </c>
      <c r="G33" s="69" t="s">
        <v>99</v>
      </c>
    </row>
    <row r="34" spans="1:7" s="3" customFormat="1" ht="64.5" customHeight="1" x14ac:dyDescent="0.25">
      <c r="A34" s="26" t="s">
        <v>42</v>
      </c>
      <c r="B34" s="66" t="s">
        <v>98</v>
      </c>
      <c r="C34" s="66"/>
      <c r="D34" s="66"/>
      <c r="E34" s="26">
        <v>2</v>
      </c>
      <c r="F34" s="8">
        <v>1</v>
      </c>
      <c r="G34" s="69" t="s">
        <v>97</v>
      </c>
    </row>
    <row r="35" spans="1:7" s="3" customFormat="1" ht="41.25" customHeight="1" x14ac:dyDescent="0.25">
      <c r="A35" s="26" t="s">
        <v>43</v>
      </c>
      <c r="B35" s="68" t="s">
        <v>96</v>
      </c>
      <c r="C35" s="68"/>
      <c r="D35" s="68"/>
      <c r="E35" s="26">
        <v>2</v>
      </c>
      <c r="F35" s="8">
        <v>2</v>
      </c>
      <c r="G35" s="22"/>
    </row>
    <row r="36" spans="1:7" s="3" customFormat="1" ht="36" customHeight="1" x14ac:dyDescent="0.25">
      <c r="A36" s="26" t="s">
        <v>44</v>
      </c>
      <c r="B36" s="66" t="s">
        <v>81</v>
      </c>
      <c r="C36" s="66"/>
      <c r="D36" s="66"/>
      <c r="E36" s="26">
        <v>2</v>
      </c>
      <c r="F36" s="8">
        <v>2</v>
      </c>
      <c r="G36" s="22"/>
    </row>
    <row r="37" spans="1:7" s="3" customFormat="1" ht="48" customHeight="1" x14ac:dyDescent="0.25">
      <c r="A37" s="26" t="s">
        <v>45</v>
      </c>
      <c r="B37" s="66" t="s">
        <v>95</v>
      </c>
      <c r="C37" s="66"/>
      <c r="D37" s="66"/>
      <c r="E37" s="26">
        <v>2</v>
      </c>
      <c r="F37" s="8">
        <v>2</v>
      </c>
      <c r="G37" s="22"/>
    </row>
    <row r="38" spans="1:7" s="18" customFormat="1" ht="55.7" customHeight="1" x14ac:dyDescent="0.25">
      <c r="A38" s="26">
        <v>3</v>
      </c>
      <c r="B38" s="32" t="s">
        <v>4</v>
      </c>
      <c r="C38" s="32"/>
      <c r="D38" s="32"/>
      <c r="E38" s="10">
        <f>SUM(E39:E43)</f>
        <v>10</v>
      </c>
      <c r="F38" s="10">
        <f>SUM(F39:F43)</f>
        <v>9</v>
      </c>
      <c r="G38" s="26"/>
    </row>
    <row r="39" spans="1:7" s="3" customFormat="1" ht="36.75" customHeight="1" x14ac:dyDescent="0.25">
      <c r="A39" s="26" t="s">
        <v>47</v>
      </c>
      <c r="B39" s="66" t="s">
        <v>94</v>
      </c>
      <c r="C39" s="66"/>
      <c r="D39" s="66"/>
      <c r="E39" s="26">
        <v>2</v>
      </c>
      <c r="F39" s="8">
        <v>1</v>
      </c>
      <c r="G39" s="26"/>
    </row>
    <row r="40" spans="1:7" s="3" customFormat="1" ht="29.25" customHeight="1" x14ac:dyDescent="0.25">
      <c r="A40" s="26" t="s">
        <v>48</v>
      </c>
      <c r="B40" s="66" t="s">
        <v>93</v>
      </c>
      <c r="C40" s="66"/>
      <c r="D40" s="66"/>
      <c r="E40" s="26">
        <v>2</v>
      </c>
      <c r="F40" s="8">
        <v>2</v>
      </c>
      <c r="G40" s="26"/>
    </row>
    <row r="41" spans="1:7" s="3" customFormat="1" ht="39.75" customHeight="1" x14ac:dyDescent="0.25">
      <c r="A41" s="26" t="s">
        <v>49</v>
      </c>
      <c r="B41" s="66" t="s">
        <v>92</v>
      </c>
      <c r="C41" s="66"/>
      <c r="D41" s="66"/>
      <c r="E41" s="26">
        <v>2</v>
      </c>
      <c r="F41" s="8">
        <v>2</v>
      </c>
      <c r="G41" s="26"/>
    </row>
    <row r="42" spans="1:7" s="3" customFormat="1" ht="54" customHeight="1" x14ac:dyDescent="0.25">
      <c r="A42" s="26" t="s">
        <v>50</v>
      </c>
      <c r="B42" s="68" t="s">
        <v>91</v>
      </c>
      <c r="C42" s="68"/>
      <c r="D42" s="68"/>
      <c r="E42" s="26">
        <v>2</v>
      </c>
      <c r="F42" s="8">
        <v>2</v>
      </c>
      <c r="G42" s="26"/>
    </row>
    <row r="43" spans="1:7" s="3" customFormat="1" ht="50.25" customHeight="1" x14ac:dyDescent="0.25">
      <c r="A43" s="26" t="s">
        <v>51</v>
      </c>
      <c r="B43" s="68" t="s">
        <v>90</v>
      </c>
      <c r="C43" s="68"/>
      <c r="D43" s="68"/>
      <c r="E43" s="26">
        <v>2</v>
      </c>
      <c r="F43" s="8">
        <v>2</v>
      </c>
      <c r="G43" s="26"/>
    </row>
    <row r="44" spans="1:7" s="25" customFormat="1" ht="52.5" customHeight="1" x14ac:dyDescent="0.25">
      <c r="A44" s="26" t="s">
        <v>5</v>
      </c>
      <c r="B44" s="32" t="s">
        <v>194</v>
      </c>
      <c r="C44" s="32"/>
      <c r="D44" s="32"/>
      <c r="E44" s="10">
        <v>50</v>
      </c>
      <c r="F44" s="26">
        <f>SUM(F45:F50)</f>
        <v>50</v>
      </c>
      <c r="G44" s="26"/>
    </row>
    <row r="45" spans="1:7" s="18" customFormat="1" ht="28.5" customHeight="1" x14ac:dyDescent="0.25">
      <c r="A45" s="26"/>
      <c r="B45" s="70" t="s">
        <v>6</v>
      </c>
      <c r="C45" s="70"/>
      <c r="D45" s="70"/>
      <c r="E45" s="26">
        <v>50</v>
      </c>
      <c r="F45" s="26">
        <v>50</v>
      </c>
      <c r="G45" s="26"/>
    </row>
    <row r="46" spans="1:7" s="18" customFormat="1" ht="31.5" customHeight="1" x14ac:dyDescent="0.25">
      <c r="A46" s="26"/>
      <c r="B46" s="70" t="s">
        <v>7</v>
      </c>
      <c r="C46" s="70"/>
      <c r="D46" s="70"/>
      <c r="E46" s="26">
        <v>45</v>
      </c>
      <c r="F46" s="26"/>
      <c r="G46" s="26"/>
    </row>
    <row r="47" spans="1:7" s="18" customFormat="1" ht="27.2" customHeight="1" x14ac:dyDescent="0.25">
      <c r="A47" s="26"/>
      <c r="B47" s="70" t="s">
        <v>8</v>
      </c>
      <c r="C47" s="70"/>
      <c r="D47" s="70"/>
      <c r="E47" s="26">
        <v>40</v>
      </c>
      <c r="F47" s="26"/>
      <c r="G47" s="26"/>
    </row>
    <row r="48" spans="1:7" s="18" customFormat="1" ht="27.2" customHeight="1" x14ac:dyDescent="0.25">
      <c r="A48" s="26"/>
      <c r="B48" s="70" t="s">
        <v>21</v>
      </c>
      <c r="C48" s="70"/>
      <c r="D48" s="70"/>
      <c r="E48" s="26">
        <v>30</v>
      </c>
      <c r="F48" s="26"/>
      <c r="G48" s="26"/>
    </row>
    <row r="49" spans="1:7" s="18" customFormat="1" ht="27.2" customHeight="1" x14ac:dyDescent="0.25">
      <c r="A49" s="26"/>
      <c r="B49" s="70" t="s">
        <v>22</v>
      </c>
      <c r="C49" s="70"/>
      <c r="D49" s="70"/>
      <c r="E49" s="26">
        <v>25</v>
      </c>
      <c r="F49" s="26"/>
      <c r="G49" s="26"/>
    </row>
    <row r="50" spans="1:7" s="18" customFormat="1" ht="27.2" customHeight="1" x14ac:dyDescent="0.25">
      <c r="A50" s="26"/>
      <c r="B50" s="70" t="s">
        <v>23</v>
      </c>
      <c r="C50" s="70"/>
      <c r="D50" s="70"/>
      <c r="E50" s="26">
        <v>0</v>
      </c>
      <c r="F50" s="26"/>
      <c r="G50" s="26"/>
    </row>
    <row r="51" spans="1:7" s="25" customFormat="1" ht="35.25" customHeight="1" x14ac:dyDescent="0.25">
      <c r="A51" s="26"/>
      <c r="B51" s="31" t="s">
        <v>9</v>
      </c>
      <c r="C51" s="31"/>
      <c r="D51" s="31"/>
      <c r="E51" s="26">
        <f>E12+E25+E44</f>
        <v>100</v>
      </c>
      <c r="F51" s="26">
        <f>F12+F25+F44</f>
        <v>97</v>
      </c>
      <c r="G51" s="26"/>
    </row>
    <row r="52" spans="1:7" ht="9.75" customHeight="1" x14ac:dyDescent="0.25">
      <c r="C52" s="65"/>
      <c r="D52" s="65"/>
    </row>
    <row r="53" spans="1:7" ht="20.25" customHeight="1" x14ac:dyDescent="0.25">
      <c r="B53" s="48" t="s">
        <v>30</v>
      </c>
      <c r="C53" s="48"/>
      <c r="D53" s="48"/>
    </row>
    <row r="54" spans="1:7" s="1" customFormat="1" ht="63" x14ac:dyDescent="0.25">
      <c r="A54" s="49" t="s">
        <v>17</v>
      </c>
      <c r="B54" s="49"/>
      <c r="C54" s="49"/>
      <c r="D54" s="22" t="s">
        <v>18</v>
      </c>
      <c r="E54" s="22" t="s">
        <v>195</v>
      </c>
      <c r="F54" s="22" t="s">
        <v>19</v>
      </c>
      <c r="G54" s="22" t="s">
        <v>36</v>
      </c>
    </row>
    <row r="55" spans="1:7" ht="34.5" customHeight="1" x14ac:dyDescent="0.25">
      <c r="A55" s="31" t="s">
        <v>11</v>
      </c>
      <c r="B55" s="31"/>
      <c r="C55" s="31"/>
      <c r="D55" s="26" t="s">
        <v>10</v>
      </c>
      <c r="E55" s="26" t="s">
        <v>72</v>
      </c>
      <c r="F55" s="71">
        <v>97</v>
      </c>
      <c r="G55" s="11"/>
    </row>
    <row r="56" spans="1:7" ht="34.5" customHeight="1" x14ac:dyDescent="0.25">
      <c r="A56" s="31" t="s">
        <v>24</v>
      </c>
      <c r="B56" s="31"/>
      <c r="C56" s="31"/>
      <c r="D56" s="26" t="s">
        <v>12</v>
      </c>
      <c r="E56" s="26"/>
      <c r="F56" s="71"/>
      <c r="G56" s="11"/>
    </row>
    <row r="57" spans="1:7" ht="33" customHeight="1" x14ac:dyDescent="0.25">
      <c r="A57" s="31" t="s">
        <v>14</v>
      </c>
      <c r="B57" s="31"/>
      <c r="C57" s="31"/>
      <c r="D57" s="26" t="s">
        <v>13</v>
      </c>
      <c r="E57" s="26"/>
      <c r="F57" s="71"/>
      <c r="G57" s="11"/>
    </row>
    <row r="58" spans="1:7" ht="34.5" customHeight="1" x14ac:dyDescent="0.25">
      <c r="A58" s="31" t="s">
        <v>16</v>
      </c>
      <c r="B58" s="31"/>
      <c r="C58" s="31"/>
      <c r="D58" s="26" t="s">
        <v>15</v>
      </c>
      <c r="E58" s="26"/>
      <c r="F58" s="71"/>
      <c r="G58" s="11"/>
    </row>
    <row r="60" spans="1:7" s="5" customFormat="1" ht="20.25" customHeight="1" x14ac:dyDescent="0.25">
      <c r="A60" s="4"/>
      <c r="B60" s="72"/>
      <c r="C60" s="72"/>
      <c r="D60" s="73" t="s">
        <v>135</v>
      </c>
      <c r="E60" s="73"/>
      <c r="F60" s="73"/>
      <c r="G60" s="73"/>
    </row>
    <row r="61" spans="1:7" s="25" customFormat="1" ht="35.25" customHeight="1" x14ac:dyDescent="0.25">
      <c r="D61" s="33" t="s">
        <v>196</v>
      </c>
      <c r="E61" s="33"/>
      <c r="F61" s="33"/>
      <c r="G61" s="33"/>
    </row>
    <row r="62" spans="1:7" x14ac:dyDescent="0.25">
      <c r="D62" s="74"/>
      <c r="E62" s="74"/>
      <c r="F62" s="74"/>
      <c r="G62" s="74"/>
    </row>
    <row r="64" spans="1:7" ht="32.25" customHeight="1" x14ac:dyDescent="0.25"/>
    <row r="65" spans="4:7" ht="31.5" customHeight="1" x14ac:dyDescent="0.25">
      <c r="D65" s="75" t="s">
        <v>197</v>
      </c>
      <c r="E65" s="75"/>
      <c r="F65" s="75"/>
      <c r="G65" s="75"/>
    </row>
  </sheetData>
  <mergeCells count="58">
    <mergeCell ref="A58:C58"/>
    <mergeCell ref="D60:G60"/>
    <mergeCell ref="D61:G61"/>
    <mergeCell ref="D65:G65"/>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6"/>
  <sheetViews>
    <sheetView topLeftCell="A53" zoomScale="115" zoomScaleNormal="115" workbookViewId="0">
      <selection activeCell="B45" sqref="B45:D4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55</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185</v>
      </c>
      <c r="B4" s="35"/>
      <c r="C4" s="35"/>
      <c r="D4" s="35"/>
      <c r="E4" s="35"/>
      <c r="F4" s="35"/>
      <c r="G4" s="35"/>
    </row>
    <row r="5" spans="1:7" ht="12" customHeight="1" x14ac:dyDescent="0.25"/>
    <row r="6" spans="1:7" s="1" customFormat="1" ht="21.75" customHeight="1" x14ac:dyDescent="0.25">
      <c r="B6" s="30" t="s">
        <v>186</v>
      </c>
      <c r="C6" s="30"/>
      <c r="D6" s="30"/>
      <c r="E6" s="30"/>
      <c r="F6" s="30"/>
      <c r="G6" s="30"/>
    </row>
    <row r="7" spans="1:7" s="1" customFormat="1" ht="21.75" customHeight="1" x14ac:dyDescent="0.25">
      <c r="B7" s="30" t="s">
        <v>187</v>
      </c>
      <c r="C7" s="30"/>
      <c r="D7" s="30"/>
      <c r="E7" s="30"/>
      <c r="F7" s="30"/>
      <c r="G7" s="30"/>
    </row>
    <row r="8" spans="1:7" s="1" customFormat="1" ht="21.75" customHeight="1" x14ac:dyDescent="0.25">
      <c r="B8" s="30" t="s">
        <v>188</v>
      </c>
      <c r="C8" s="30"/>
      <c r="D8" s="30"/>
      <c r="E8" s="30"/>
      <c r="F8" s="30"/>
      <c r="G8" s="30"/>
    </row>
    <row r="9" spans="1:7" s="1" customFormat="1" ht="21.75" customHeight="1" x14ac:dyDescent="0.25">
      <c r="B9" s="30" t="s">
        <v>189</v>
      </c>
      <c r="C9" s="30"/>
      <c r="D9" s="30"/>
      <c r="E9" s="30"/>
      <c r="F9" s="30"/>
      <c r="G9" s="30"/>
    </row>
    <row r="10" spans="1:7" s="1" customFormat="1" ht="9.75" customHeight="1" x14ac:dyDescent="0.25">
      <c r="B10" s="21"/>
      <c r="C10" s="21"/>
      <c r="D10" s="21"/>
      <c r="E10" s="21"/>
      <c r="F10" s="21"/>
      <c r="G10" s="21"/>
    </row>
    <row r="11" spans="1:7" s="25" customFormat="1" ht="66.75" customHeight="1" x14ac:dyDescent="0.25">
      <c r="A11" s="26" t="s">
        <v>78</v>
      </c>
      <c r="B11" s="31" t="s">
        <v>26</v>
      </c>
      <c r="C11" s="31"/>
      <c r="D11" s="31"/>
      <c r="E11" s="26" t="s">
        <v>27</v>
      </c>
      <c r="F11" s="26" t="s">
        <v>28</v>
      </c>
      <c r="G11" s="26" t="s">
        <v>36</v>
      </c>
    </row>
    <row r="12" spans="1:7" s="25" customFormat="1" ht="33" customHeight="1" x14ac:dyDescent="0.25">
      <c r="A12" s="26" t="s">
        <v>0</v>
      </c>
      <c r="B12" s="32" t="s">
        <v>37</v>
      </c>
      <c r="C12" s="32"/>
      <c r="D12" s="32"/>
      <c r="E12" s="10">
        <f>E13+E19</f>
        <v>20</v>
      </c>
      <c r="F12" s="10">
        <f>F13+F19</f>
        <v>20</v>
      </c>
      <c r="G12" s="26"/>
    </row>
    <row r="13" spans="1:7" s="18" customFormat="1" ht="35.25" customHeight="1" x14ac:dyDescent="0.25">
      <c r="A13" s="23">
        <v>1</v>
      </c>
      <c r="B13" s="32" t="s">
        <v>1</v>
      </c>
      <c r="C13" s="32"/>
      <c r="D13" s="32"/>
      <c r="E13" s="10">
        <f>SUM(E14:E18)</f>
        <v>10</v>
      </c>
      <c r="F13" s="10">
        <f>SUM(F14:F18)</f>
        <v>10</v>
      </c>
      <c r="G13" s="23"/>
    </row>
    <row r="14" spans="1:7" s="18" customFormat="1" ht="41.25" customHeight="1" x14ac:dyDescent="0.25">
      <c r="A14" s="23" t="s">
        <v>34</v>
      </c>
      <c r="B14" s="27" t="s">
        <v>65</v>
      </c>
      <c r="C14" s="28"/>
      <c r="D14" s="29"/>
      <c r="E14" s="23">
        <v>2</v>
      </c>
      <c r="F14" s="23">
        <v>2</v>
      </c>
      <c r="G14" s="23"/>
    </row>
    <row r="15" spans="1:7" s="3" customFormat="1" ht="38.2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2</v>
      </c>
      <c r="G16" s="8"/>
    </row>
    <row r="17" spans="1:7" s="3" customFormat="1" ht="41.45" customHeight="1" x14ac:dyDescent="0.25">
      <c r="A17" s="23" t="s">
        <v>39</v>
      </c>
      <c r="B17" s="27" t="s">
        <v>57</v>
      </c>
      <c r="C17" s="28"/>
      <c r="D17" s="29"/>
      <c r="E17" s="23">
        <v>2</v>
      </c>
      <c r="F17" s="8">
        <v>2</v>
      </c>
      <c r="G17" s="8"/>
    </row>
    <row r="18" spans="1:7" s="3" customFormat="1" ht="48.75" customHeight="1" x14ac:dyDescent="0.25">
      <c r="A18" s="23" t="s">
        <v>40</v>
      </c>
      <c r="B18" s="27" t="s">
        <v>58</v>
      </c>
      <c r="C18" s="28"/>
      <c r="D18" s="29"/>
      <c r="E18" s="23">
        <v>2</v>
      </c>
      <c r="F18" s="8">
        <v>2</v>
      </c>
      <c r="G18" s="8"/>
    </row>
    <row r="19" spans="1:7" s="18" customFormat="1" ht="99.75" customHeight="1" x14ac:dyDescent="0.25">
      <c r="A19" s="23">
        <v>2</v>
      </c>
      <c r="B19" s="36" t="s">
        <v>71</v>
      </c>
      <c r="C19" s="37"/>
      <c r="D19" s="38"/>
      <c r="E19" s="10">
        <f>SUM(E20:E24)</f>
        <v>10</v>
      </c>
      <c r="F19" s="10">
        <f>SUM(F20:F24)</f>
        <v>10</v>
      </c>
      <c r="G19" s="23"/>
    </row>
    <row r="20" spans="1:7" s="3" customFormat="1" ht="56.25" customHeight="1" x14ac:dyDescent="0.25">
      <c r="A20" s="23" t="s">
        <v>41</v>
      </c>
      <c r="B20" s="27" t="s">
        <v>79</v>
      </c>
      <c r="C20" s="28"/>
      <c r="D20" s="29"/>
      <c r="E20" s="23">
        <v>2</v>
      </c>
      <c r="F20" s="8">
        <v>2</v>
      </c>
      <c r="G20" s="8"/>
    </row>
    <row r="21" spans="1:7" s="3" customFormat="1" ht="52.5" customHeight="1" x14ac:dyDescent="0.25">
      <c r="A21" s="23" t="s">
        <v>42</v>
      </c>
      <c r="B21" s="27" t="s">
        <v>59</v>
      </c>
      <c r="C21" s="28"/>
      <c r="D21" s="29"/>
      <c r="E21" s="23">
        <v>2</v>
      </c>
      <c r="F21" s="8">
        <v>2</v>
      </c>
      <c r="G21" s="8"/>
    </row>
    <row r="22" spans="1:7" s="3" customFormat="1" ht="52.5" customHeight="1" x14ac:dyDescent="0.25">
      <c r="A22" s="23" t="s">
        <v>43</v>
      </c>
      <c r="B22" s="27" t="s">
        <v>68</v>
      </c>
      <c r="C22" s="28"/>
      <c r="D22" s="29"/>
      <c r="E22" s="23">
        <v>2</v>
      </c>
      <c r="F22" s="8">
        <v>2</v>
      </c>
      <c r="G22" s="8"/>
    </row>
    <row r="23" spans="1:7" s="18" customFormat="1" ht="66.75" customHeight="1" x14ac:dyDescent="0.25">
      <c r="A23" s="23" t="s">
        <v>44</v>
      </c>
      <c r="B23" s="27" t="s">
        <v>60</v>
      </c>
      <c r="C23" s="28"/>
      <c r="D23" s="29"/>
      <c r="E23" s="23">
        <v>2</v>
      </c>
      <c r="F23" s="23">
        <v>2</v>
      </c>
      <c r="G23" s="23"/>
    </row>
    <row r="24" spans="1:7" s="18" customFormat="1" ht="65.25" customHeight="1" x14ac:dyDescent="0.25">
      <c r="A24" s="23" t="s">
        <v>45</v>
      </c>
      <c r="B24" s="27" t="s">
        <v>67</v>
      </c>
      <c r="C24" s="28"/>
      <c r="D24" s="29"/>
      <c r="E24" s="23">
        <v>2</v>
      </c>
      <c r="F24" s="23">
        <v>2</v>
      </c>
      <c r="G24" s="23"/>
    </row>
    <row r="25" spans="1:7" s="25" customFormat="1" ht="29.25" customHeight="1" x14ac:dyDescent="0.25">
      <c r="A25" s="26" t="s">
        <v>2</v>
      </c>
      <c r="B25" s="39" t="s">
        <v>69</v>
      </c>
      <c r="C25" s="40"/>
      <c r="D25" s="41"/>
      <c r="E25" s="10">
        <f>E26+E32+E38</f>
        <v>30</v>
      </c>
      <c r="F25" s="10">
        <f>F26+F32+F38</f>
        <v>25</v>
      </c>
      <c r="G25" s="26"/>
    </row>
    <row r="26" spans="1:7" s="18" customFormat="1" ht="67.5" customHeight="1" x14ac:dyDescent="0.25">
      <c r="A26" s="23">
        <v>1</v>
      </c>
      <c r="B26" s="36" t="s">
        <v>70</v>
      </c>
      <c r="C26" s="37"/>
      <c r="D26" s="38"/>
      <c r="E26" s="10">
        <f>SUM(E27:E31)</f>
        <v>10</v>
      </c>
      <c r="F26" s="10">
        <f>SUM(F27:F31)</f>
        <v>10</v>
      </c>
      <c r="G26" s="23"/>
    </row>
    <row r="27" spans="1:7" s="3" customFormat="1" ht="38.25" customHeight="1" x14ac:dyDescent="0.25">
      <c r="A27" s="23" t="s">
        <v>34</v>
      </c>
      <c r="B27" s="27" t="s">
        <v>61</v>
      </c>
      <c r="C27" s="28"/>
      <c r="D27" s="29"/>
      <c r="E27" s="23">
        <v>2</v>
      </c>
      <c r="F27" s="8">
        <v>2</v>
      </c>
      <c r="G27" s="8"/>
    </row>
    <row r="28" spans="1:7" s="3" customFormat="1" ht="54" customHeight="1" x14ac:dyDescent="0.25">
      <c r="A28" s="23" t="s">
        <v>35</v>
      </c>
      <c r="B28" s="27" t="s">
        <v>33</v>
      </c>
      <c r="C28" s="28"/>
      <c r="D28" s="29"/>
      <c r="E28" s="23">
        <v>2</v>
      </c>
      <c r="F28" s="8">
        <v>2</v>
      </c>
      <c r="G28" s="8"/>
    </row>
    <row r="29" spans="1:7" s="3" customFormat="1" ht="54" customHeight="1" x14ac:dyDescent="0.25">
      <c r="A29" s="23" t="s">
        <v>38</v>
      </c>
      <c r="B29" s="27" t="s">
        <v>62</v>
      </c>
      <c r="C29" s="28"/>
      <c r="D29" s="29"/>
      <c r="E29" s="23">
        <v>2</v>
      </c>
      <c r="F29" s="8">
        <v>2</v>
      </c>
      <c r="G29" s="8"/>
    </row>
    <row r="30" spans="1:7" s="3" customFormat="1" ht="55.5" customHeight="1" x14ac:dyDescent="0.25">
      <c r="A30" s="23" t="s">
        <v>39</v>
      </c>
      <c r="B30" s="27" t="s">
        <v>63</v>
      </c>
      <c r="C30" s="28"/>
      <c r="D30" s="29"/>
      <c r="E30" s="23">
        <v>2</v>
      </c>
      <c r="F30" s="8">
        <v>2</v>
      </c>
      <c r="G30" s="8"/>
    </row>
    <row r="31" spans="1:7" s="3" customFormat="1" ht="86.25" customHeight="1" x14ac:dyDescent="0.25">
      <c r="A31" s="23" t="s">
        <v>40</v>
      </c>
      <c r="B31" s="27" t="s">
        <v>32</v>
      </c>
      <c r="C31" s="28"/>
      <c r="D31" s="29"/>
      <c r="E31" s="23">
        <v>2</v>
      </c>
      <c r="F31" s="8">
        <v>2</v>
      </c>
      <c r="G31" s="8"/>
    </row>
    <row r="32" spans="1:7" s="18" customFormat="1" ht="87" customHeight="1" x14ac:dyDescent="0.25">
      <c r="A32" s="23">
        <v>2</v>
      </c>
      <c r="B32" s="32" t="s">
        <v>3</v>
      </c>
      <c r="C32" s="32"/>
      <c r="D32" s="32"/>
      <c r="E32" s="10">
        <f>SUM(E33:E37)</f>
        <v>10</v>
      </c>
      <c r="F32" s="10">
        <f>SUM(F33:F37)</f>
        <v>10</v>
      </c>
      <c r="G32" s="23"/>
    </row>
    <row r="33" spans="1:7" s="3" customFormat="1" ht="51.75" customHeight="1" x14ac:dyDescent="0.25">
      <c r="A33" s="23" t="s">
        <v>41</v>
      </c>
      <c r="B33" s="27" t="s">
        <v>31</v>
      </c>
      <c r="C33" s="28"/>
      <c r="D33" s="29"/>
      <c r="E33" s="23">
        <v>2</v>
      </c>
      <c r="F33" s="8">
        <v>2</v>
      </c>
      <c r="G33" s="8"/>
    </row>
    <row r="34" spans="1:7" s="3" customFormat="1" ht="63" customHeight="1" x14ac:dyDescent="0.25">
      <c r="A34" s="23" t="s">
        <v>42</v>
      </c>
      <c r="B34" s="27" t="s">
        <v>80</v>
      </c>
      <c r="C34" s="28"/>
      <c r="D34" s="29"/>
      <c r="E34" s="23">
        <v>2</v>
      </c>
      <c r="F34" s="8">
        <v>2</v>
      </c>
      <c r="G34" s="8"/>
    </row>
    <row r="35" spans="1:7" s="3" customFormat="1" ht="52.5" customHeight="1" x14ac:dyDescent="0.25">
      <c r="A35" s="23" t="s">
        <v>43</v>
      </c>
      <c r="B35" s="27" t="s">
        <v>64</v>
      </c>
      <c r="C35" s="28"/>
      <c r="D35" s="29"/>
      <c r="E35" s="23">
        <v>2</v>
      </c>
      <c r="F35" s="8">
        <v>2</v>
      </c>
      <c r="G35" s="8"/>
    </row>
    <row r="36" spans="1:7" s="3" customFormat="1" ht="39.75" customHeight="1" x14ac:dyDescent="0.25">
      <c r="A36" s="23" t="s">
        <v>44</v>
      </c>
      <c r="B36" s="27" t="s">
        <v>81</v>
      </c>
      <c r="C36" s="28"/>
      <c r="D36" s="29"/>
      <c r="E36" s="23">
        <v>2</v>
      </c>
      <c r="F36" s="8">
        <v>2</v>
      </c>
      <c r="G36" s="8"/>
    </row>
    <row r="37" spans="1:7" s="3" customFormat="1" ht="49.5" customHeight="1" x14ac:dyDescent="0.25">
      <c r="A37" s="23" t="s">
        <v>45</v>
      </c>
      <c r="B37" s="27" t="s">
        <v>46</v>
      </c>
      <c r="C37" s="28"/>
      <c r="D37" s="29"/>
      <c r="E37" s="23">
        <v>2</v>
      </c>
      <c r="F37" s="8">
        <v>2</v>
      </c>
      <c r="G37" s="8"/>
    </row>
    <row r="38" spans="1:7" s="18" customFormat="1" ht="49.5" customHeight="1" x14ac:dyDescent="0.25">
      <c r="A38" s="23">
        <v>3</v>
      </c>
      <c r="B38" s="32" t="s">
        <v>4</v>
      </c>
      <c r="C38" s="32"/>
      <c r="D38" s="32"/>
      <c r="E38" s="10">
        <f>SUM(E39:E43)</f>
        <v>10</v>
      </c>
      <c r="F38" s="10">
        <f>SUM(F39:F43)</f>
        <v>5</v>
      </c>
      <c r="G38" s="23"/>
    </row>
    <row r="39" spans="1:7" s="3" customFormat="1" ht="87.75" customHeight="1" x14ac:dyDescent="0.25">
      <c r="A39" s="23" t="s">
        <v>47</v>
      </c>
      <c r="B39" s="27" t="s">
        <v>82</v>
      </c>
      <c r="C39" s="28"/>
      <c r="D39" s="29"/>
      <c r="E39" s="23">
        <v>2</v>
      </c>
      <c r="F39" s="8">
        <v>2</v>
      </c>
      <c r="G39" s="8"/>
    </row>
    <row r="40" spans="1:7" s="3" customFormat="1" ht="50.25" customHeight="1" x14ac:dyDescent="0.25">
      <c r="A40" s="23" t="s">
        <v>48</v>
      </c>
      <c r="B40" s="27" t="s">
        <v>83</v>
      </c>
      <c r="C40" s="28"/>
      <c r="D40" s="29"/>
      <c r="E40" s="23">
        <v>2</v>
      </c>
      <c r="F40" s="8">
        <v>1</v>
      </c>
      <c r="G40" s="8"/>
    </row>
    <row r="41" spans="1:7" s="3" customFormat="1" ht="37.700000000000003" customHeight="1" x14ac:dyDescent="0.25">
      <c r="A41" s="23" t="s">
        <v>49</v>
      </c>
      <c r="B41" s="27" t="s">
        <v>84</v>
      </c>
      <c r="C41" s="28"/>
      <c r="D41" s="29"/>
      <c r="E41" s="23">
        <v>2</v>
      </c>
      <c r="F41" s="8">
        <v>0</v>
      </c>
      <c r="G41" s="8"/>
    </row>
    <row r="42" spans="1:7" s="3" customFormat="1" ht="40.5" customHeight="1" x14ac:dyDescent="0.25">
      <c r="A42" s="23" t="s">
        <v>50</v>
      </c>
      <c r="B42" s="44" t="s">
        <v>85</v>
      </c>
      <c r="C42" s="45"/>
      <c r="D42" s="46"/>
      <c r="E42" s="23">
        <v>2</v>
      </c>
      <c r="F42" s="8">
        <v>1</v>
      </c>
      <c r="G42" s="8"/>
    </row>
    <row r="43" spans="1:7" s="3" customFormat="1" ht="69" customHeight="1" x14ac:dyDescent="0.25">
      <c r="A43" s="23" t="s">
        <v>51</v>
      </c>
      <c r="B43" s="44" t="s">
        <v>52</v>
      </c>
      <c r="C43" s="45"/>
      <c r="D43" s="46"/>
      <c r="E43" s="23">
        <v>2</v>
      </c>
      <c r="F43" s="8">
        <v>1</v>
      </c>
      <c r="G43" s="8"/>
    </row>
    <row r="44" spans="1:7" s="25" customFormat="1" ht="52.5" customHeight="1" x14ac:dyDescent="0.25">
      <c r="A44" s="26" t="s">
        <v>5</v>
      </c>
      <c r="B44" s="36" t="s">
        <v>53</v>
      </c>
      <c r="C44" s="37"/>
      <c r="D44" s="38"/>
      <c r="E44" s="10">
        <v>50</v>
      </c>
      <c r="F44" s="26">
        <f>SUM(F45:F50)</f>
        <v>50</v>
      </c>
      <c r="G44" s="26"/>
    </row>
    <row r="45" spans="1:7" s="18" customFormat="1" ht="28.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27.2" customHeight="1" x14ac:dyDescent="0.25">
      <c r="A47" s="23"/>
      <c r="B47" s="50" t="s">
        <v>8</v>
      </c>
      <c r="C47" s="51"/>
      <c r="D47" s="52"/>
      <c r="E47" s="23">
        <v>40</v>
      </c>
      <c r="F47" s="23"/>
      <c r="G47" s="23"/>
    </row>
    <row r="48" spans="1:7" s="18" customFormat="1" ht="27.2" customHeight="1" x14ac:dyDescent="0.25">
      <c r="A48" s="23"/>
      <c r="B48" s="50" t="s">
        <v>21</v>
      </c>
      <c r="C48" s="51"/>
      <c r="D48" s="52"/>
      <c r="E48" s="23">
        <v>30</v>
      </c>
      <c r="F48" s="23"/>
      <c r="G48" s="23"/>
    </row>
    <row r="49" spans="1:7" s="18" customFormat="1" ht="27.2" customHeight="1" x14ac:dyDescent="0.25">
      <c r="A49" s="23"/>
      <c r="B49" s="50" t="s">
        <v>22</v>
      </c>
      <c r="C49" s="51"/>
      <c r="D49" s="52"/>
      <c r="E49" s="23">
        <v>25</v>
      </c>
      <c r="F49" s="23"/>
      <c r="G49" s="23"/>
    </row>
    <row r="50" spans="1:7" s="18" customFormat="1" ht="27.2" customHeight="1" x14ac:dyDescent="0.25">
      <c r="A50" s="23"/>
      <c r="B50" s="50" t="s">
        <v>23</v>
      </c>
      <c r="C50" s="51"/>
      <c r="D50" s="52"/>
      <c r="E50" s="23">
        <v>0</v>
      </c>
      <c r="F50" s="23"/>
      <c r="G50" s="23"/>
    </row>
    <row r="51" spans="1:7" s="25" customFormat="1" ht="35.25" customHeight="1" x14ac:dyDescent="0.25">
      <c r="A51" s="26"/>
      <c r="B51" s="53" t="s">
        <v>9</v>
      </c>
      <c r="C51" s="54"/>
      <c r="D51" s="55"/>
      <c r="E51" s="26">
        <f>E12+E25+E44</f>
        <v>100</v>
      </c>
      <c r="F51" s="26">
        <f>F12+F25+F44</f>
        <v>95</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95</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86</v>
      </c>
      <c r="E60" s="42"/>
      <c r="F60" s="42"/>
      <c r="G60" s="42"/>
    </row>
    <row r="61" spans="1:7" s="25" customFormat="1" ht="35.25" customHeight="1" x14ac:dyDescent="0.25">
      <c r="D61" s="33" t="s">
        <v>20</v>
      </c>
      <c r="E61" s="33"/>
      <c r="F61" s="33"/>
      <c r="G61" s="33"/>
    </row>
    <row r="62" spans="1:7" x14ac:dyDescent="0.25">
      <c r="D62" s="9"/>
      <c r="E62" s="9"/>
      <c r="F62" s="9"/>
      <c r="G62" s="9"/>
    </row>
    <row r="66" spans="4:7" x14ac:dyDescent="0.25">
      <c r="D66" s="47" t="s">
        <v>190</v>
      </c>
      <c r="E66" s="47"/>
      <c r="F66" s="47"/>
      <c r="G66" s="47"/>
    </row>
  </sheetData>
  <mergeCells count="58">
    <mergeCell ref="A58:C58"/>
    <mergeCell ref="D60:G60"/>
    <mergeCell ref="D61:G61"/>
    <mergeCell ref="D66:G66"/>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60" zoomScale="115" zoomScaleNormal="115" workbookViewId="0">
      <selection activeCell="F33" sqref="F33:F37"/>
    </sheetView>
  </sheetViews>
  <sheetFormatPr defaultRowHeight="15.75" x14ac:dyDescent="0.25"/>
  <cols>
    <col min="1" max="1" width="5.42578125" style="20" bestFit="1" customWidth="1"/>
    <col min="2" max="2" width="27.140625" style="2" customWidth="1"/>
    <col min="3" max="3" width="12.42578125" style="20" customWidth="1"/>
    <col min="4" max="4" width="12.28515625" style="20" customWidth="1"/>
    <col min="5" max="5" width="9.5703125" style="20" customWidth="1"/>
    <col min="6" max="6" width="13.28515625" style="20" customWidth="1"/>
    <col min="7" max="7" width="16.85546875" style="20" customWidth="1"/>
    <col min="8" max="256" width="9.140625" style="20"/>
    <col min="257" max="257" width="5.42578125" style="20" bestFit="1" customWidth="1"/>
    <col min="258" max="258" width="27.140625" style="20" customWidth="1"/>
    <col min="259" max="259" width="12.42578125" style="20" customWidth="1"/>
    <col min="260" max="260" width="12.28515625" style="20" customWidth="1"/>
    <col min="261" max="261" width="9.5703125" style="20" customWidth="1"/>
    <col min="262" max="262" width="13.28515625" style="20" customWidth="1"/>
    <col min="263" max="263" width="16.85546875" style="20" customWidth="1"/>
    <col min="264" max="512" width="9.140625" style="20"/>
    <col min="513" max="513" width="5.42578125" style="20" bestFit="1" customWidth="1"/>
    <col min="514" max="514" width="27.140625" style="20" customWidth="1"/>
    <col min="515" max="515" width="12.42578125" style="20" customWidth="1"/>
    <col min="516" max="516" width="12.28515625" style="20" customWidth="1"/>
    <col min="517" max="517" width="9.5703125" style="20" customWidth="1"/>
    <col min="518" max="518" width="13.28515625" style="20" customWidth="1"/>
    <col min="519" max="519" width="16.85546875" style="20" customWidth="1"/>
    <col min="520" max="768" width="9.140625" style="20"/>
    <col min="769" max="769" width="5.42578125" style="20" bestFit="1" customWidth="1"/>
    <col min="770" max="770" width="27.140625" style="20" customWidth="1"/>
    <col min="771" max="771" width="12.42578125" style="20" customWidth="1"/>
    <col min="772" max="772" width="12.28515625" style="20" customWidth="1"/>
    <col min="773" max="773" width="9.5703125" style="20" customWidth="1"/>
    <col min="774" max="774" width="13.28515625" style="20" customWidth="1"/>
    <col min="775" max="775" width="16.85546875" style="20" customWidth="1"/>
    <col min="776" max="1024" width="9.140625" style="20"/>
    <col min="1025" max="1025" width="5.42578125" style="20" bestFit="1" customWidth="1"/>
    <col min="1026" max="1026" width="27.140625" style="20" customWidth="1"/>
    <col min="1027" max="1027" width="12.42578125" style="20" customWidth="1"/>
    <col min="1028" max="1028" width="12.28515625" style="20" customWidth="1"/>
    <col min="1029" max="1029" width="9.5703125" style="20" customWidth="1"/>
    <col min="1030" max="1030" width="13.28515625" style="20" customWidth="1"/>
    <col min="1031" max="1031" width="16.85546875" style="20" customWidth="1"/>
    <col min="1032" max="1280" width="9.140625" style="20"/>
    <col min="1281" max="1281" width="5.42578125" style="20" bestFit="1" customWidth="1"/>
    <col min="1282" max="1282" width="27.140625" style="20" customWidth="1"/>
    <col min="1283" max="1283" width="12.42578125" style="20" customWidth="1"/>
    <col min="1284" max="1284" width="12.28515625" style="20" customWidth="1"/>
    <col min="1285" max="1285" width="9.5703125" style="20" customWidth="1"/>
    <col min="1286" max="1286" width="13.28515625" style="20" customWidth="1"/>
    <col min="1287" max="1287" width="16.85546875" style="20" customWidth="1"/>
    <col min="1288" max="1536" width="9.140625" style="20"/>
    <col min="1537" max="1537" width="5.42578125" style="20" bestFit="1" customWidth="1"/>
    <col min="1538" max="1538" width="27.140625" style="20" customWidth="1"/>
    <col min="1539" max="1539" width="12.42578125" style="20" customWidth="1"/>
    <col min="1540" max="1540" width="12.28515625" style="20" customWidth="1"/>
    <col min="1541" max="1541" width="9.5703125" style="20" customWidth="1"/>
    <col min="1542" max="1542" width="13.28515625" style="20" customWidth="1"/>
    <col min="1543" max="1543" width="16.85546875" style="20" customWidth="1"/>
    <col min="1544" max="1792" width="9.140625" style="20"/>
    <col min="1793" max="1793" width="5.42578125" style="20" bestFit="1" customWidth="1"/>
    <col min="1794" max="1794" width="27.140625" style="20" customWidth="1"/>
    <col min="1795" max="1795" width="12.42578125" style="20" customWidth="1"/>
    <col min="1796" max="1796" width="12.28515625" style="20" customWidth="1"/>
    <col min="1797" max="1797" width="9.5703125" style="20" customWidth="1"/>
    <col min="1798" max="1798" width="13.28515625" style="20" customWidth="1"/>
    <col min="1799" max="1799" width="16.85546875" style="20" customWidth="1"/>
    <col min="1800" max="2048" width="9.140625" style="20"/>
    <col min="2049" max="2049" width="5.42578125" style="20" bestFit="1" customWidth="1"/>
    <col min="2050" max="2050" width="27.140625" style="20" customWidth="1"/>
    <col min="2051" max="2051" width="12.42578125" style="20" customWidth="1"/>
    <col min="2052" max="2052" width="12.28515625" style="20" customWidth="1"/>
    <col min="2053" max="2053" width="9.5703125" style="20" customWidth="1"/>
    <col min="2054" max="2054" width="13.28515625" style="20" customWidth="1"/>
    <col min="2055" max="2055" width="16.85546875" style="20" customWidth="1"/>
    <col min="2056" max="2304" width="9.140625" style="20"/>
    <col min="2305" max="2305" width="5.42578125" style="20" bestFit="1" customWidth="1"/>
    <col min="2306" max="2306" width="27.140625" style="20" customWidth="1"/>
    <col min="2307" max="2307" width="12.42578125" style="20" customWidth="1"/>
    <col min="2308" max="2308" width="12.28515625" style="20" customWidth="1"/>
    <col min="2309" max="2309" width="9.5703125" style="20" customWidth="1"/>
    <col min="2310" max="2310" width="13.28515625" style="20" customWidth="1"/>
    <col min="2311" max="2311" width="16.85546875" style="20" customWidth="1"/>
    <col min="2312" max="2560" width="9.140625" style="20"/>
    <col min="2561" max="2561" width="5.42578125" style="20" bestFit="1" customWidth="1"/>
    <col min="2562" max="2562" width="27.140625" style="20" customWidth="1"/>
    <col min="2563" max="2563" width="12.42578125" style="20" customWidth="1"/>
    <col min="2564" max="2564" width="12.28515625" style="20" customWidth="1"/>
    <col min="2565" max="2565" width="9.5703125" style="20" customWidth="1"/>
    <col min="2566" max="2566" width="13.28515625" style="20" customWidth="1"/>
    <col min="2567" max="2567" width="16.85546875" style="20" customWidth="1"/>
    <col min="2568" max="2816" width="9.140625" style="20"/>
    <col min="2817" max="2817" width="5.42578125" style="20" bestFit="1" customWidth="1"/>
    <col min="2818" max="2818" width="27.140625" style="20" customWidth="1"/>
    <col min="2819" max="2819" width="12.42578125" style="20" customWidth="1"/>
    <col min="2820" max="2820" width="12.28515625" style="20" customWidth="1"/>
    <col min="2821" max="2821" width="9.5703125" style="20" customWidth="1"/>
    <col min="2822" max="2822" width="13.28515625" style="20" customWidth="1"/>
    <col min="2823" max="2823" width="16.85546875" style="20" customWidth="1"/>
    <col min="2824" max="3072" width="9.140625" style="20"/>
    <col min="3073" max="3073" width="5.42578125" style="20" bestFit="1" customWidth="1"/>
    <col min="3074" max="3074" width="27.140625" style="20" customWidth="1"/>
    <col min="3075" max="3075" width="12.42578125" style="20" customWidth="1"/>
    <col min="3076" max="3076" width="12.28515625" style="20" customWidth="1"/>
    <col min="3077" max="3077" width="9.5703125" style="20" customWidth="1"/>
    <col min="3078" max="3078" width="13.28515625" style="20" customWidth="1"/>
    <col min="3079" max="3079" width="16.85546875" style="20" customWidth="1"/>
    <col min="3080" max="3328" width="9.140625" style="20"/>
    <col min="3329" max="3329" width="5.42578125" style="20" bestFit="1" customWidth="1"/>
    <col min="3330" max="3330" width="27.140625" style="20" customWidth="1"/>
    <col min="3331" max="3331" width="12.42578125" style="20" customWidth="1"/>
    <col min="3332" max="3332" width="12.28515625" style="20" customWidth="1"/>
    <col min="3333" max="3333" width="9.5703125" style="20" customWidth="1"/>
    <col min="3334" max="3334" width="13.28515625" style="20" customWidth="1"/>
    <col min="3335" max="3335" width="16.85546875" style="20" customWidth="1"/>
    <col min="3336" max="3584" width="9.140625" style="20"/>
    <col min="3585" max="3585" width="5.42578125" style="20" bestFit="1" customWidth="1"/>
    <col min="3586" max="3586" width="27.140625" style="20" customWidth="1"/>
    <col min="3587" max="3587" width="12.42578125" style="20" customWidth="1"/>
    <col min="3588" max="3588" width="12.28515625" style="20" customWidth="1"/>
    <col min="3589" max="3589" width="9.5703125" style="20" customWidth="1"/>
    <col min="3590" max="3590" width="13.28515625" style="20" customWidth="1"/>
    <col min="3591" max="3591" width="16.85546875" style="20" customWidth="1"/>
    <col min="3592" max="3840" width="9.140625" style="20"/>
    <col min="3841" max="3841" width="5.42578125" style="20" bestFit="1" customWidth="1"/>
    <col min="3842" max="3842" width="27.140625" style="20" customWidth="1"/>
    <col min="3843" max="3843" width="12.42578125" style="20" customWidth="1"/>
    <col min="3844" max="3844" width="12.28515625" style="20" customWidth="1"/>
    <col min="3845" max="3845" width="9.5703125" style="20" customWidth="1"/>
    <col min="3846" max="3846" width="13.28515625" style="20" customWidth="1"/>
    <col min="3847" max="3847" width="16.85546875" style="20" customWidth="1"/>
    <col min="3848" max="4096" width="9.140625" style="20"/>
    <col min="4097" max="4097" width="5.42578125" style="20" bestFit="1" customWidth="1"/>
    <col min="4098" max="4098" width="27.140625" style="20" customWidth="1"/>
    <col min="4099" max="4099" width="12.42578125" style="20" customWidth="1"/>
    <col min="4100" max="4100" width="12.28515625" style="20" customWidth="1"/>
    <col min="4101" max="4101" width="9.5703125" style="20" customWidth="1"/>
    <col min="4102" max="4102" width="13.28515625" style="20" customWidth="1"/>
    <col min="4103" max="4103" width="16.85546875" style="20" customWidth="1"/>
    <col min="4104" max="4352" width="9.140625" style="20"/>
    <col min="4353" max="4353" width="5.42578125" style="20" bestFit="1" customWidth="1"/>
    <col min="4354" max="4354" width="27.140625" style="20" customWidth="1"/>
    <col min="4355" max="4355" width="12.42578125" style="20" customWidth="1"/>
    <col min="4356" max="4356" width="12.28515625" style="20" customWidth="1"/>
    <col min="4357" max="4357" width="9.5703125" style="20" customWidth="1"/>
    <col min="4358" max="4358" width="13.28515625" style="20" customWidth="1"/>
    <col min="4359" max="4359" width="16.85546875" style="20" customWidth="1"/>
    <col min="4360" max="4608" width="9.140625" style="20"/>
    <col min="4609" max="4609" width="5.42578125" style="20" bestFit="1" customWidth="1"/>
    <col min="4610" max="4610" width="27.140625" style="20" customWidth="1"/>
    <col min="4611" max="4611" width="12.42578125" style="20" customWidth="1"/>
    <col min="4612" max="4612" width="12.28515625" style="20" customWidth="1"/>
    <col min="4613" max="4613" width="9.5703125" style="20" customWidth="1"/>
    <col min="4614" max="4614" width="13.28515625" style="20" customWidth="1"/>
    <col min="4615" max="4615" width="16.85546875" style="20" customWidth="1"/>
    <col min="4616" max="4864" width="9.140625" style="20"/>
    <col min="4865" max="4865" width="5.42578125" style="20" bestFit="1" customWidth="1"/>
    <col min="4866" max="4866" width="27.140625" style="20" customWidth="1"/>
    <col min="4867" max="4867" width="12.42578125" style="20" customWidth="1"/>
    <col min="4868" max="4868" width="12.28515625" style="20" customWidth="1"/>
    <col min="4869" max="4869" width="9.5703125" style="20" customWidth="1"/>
    <col min="4870" max="4870" width="13.28515625" style="20" customWidth="1"/>
    <col min="4871" max="4871" width="16.85546875" style="20" customWidth="1"/>
    <col min="4872" max="5120" width="9.140625" style="20"/>
    <col min="5121" max="5121" width="5.42578125" style="20" bestFit="1" customWidth="1"/>
    <col min="5122" max="5122" width="27.140625" style="20" customWidth="1"/>
    <col min="5123" max="5123" width="12.42578125" style="20" customWidth="1"/>
    <col min="5124" max="5124" width="12.28515625" style="20" customWidth="1"/>
    <col min="5125" max="5125" width="9.5703125" style="20" customWidth="1"/>
    <col min="5126" max="5126" width="13.28515625" style="20" customWidth="1"/>
    <col min="5127" max="5127" width="16.85546875" style="20" customWidth="1"/>
    <col min="5128" max="5376" width="9.140625" style="20"/>
    <col min="5377" max="5377" width="5.42578125" style="20" bestFit="1" customWidth="1"/>
    <col min="5378" max="5378" width="27.140625" style="20" customWidth="1"/>
    <col min="5379" max="5379" width="12.42578125" style="20" customWidth="1"/>
    <col min="5380" max="5380" width="12.28515625" style="20" customWidth="1"/>
    <col min="5381" max="5381" width="9.5703125" style="20" customWidth="1"/>
    <col min="5382" max="5382" width="13.28515625" style="20" customWidth="1"/>
    <col min="5383" max="5383" width="16.85546875" style="20" customWidth="1"/>
    <col min="5384" max="5632" width="9.140625" style="20"/>
    <col min="5633" max="5633" width="5.42578125" style="20" bestFit="1" customWidth="1"/>
    <col min="5634" max="5634" width="27.140625" style="20" customWidth="1"/>
    <col min="5635" max="5635" width="12.42578125" style="20" customWidth="1"/>
    <col min="5636" max="5636" width="12.28515625" style="20" customWidth="1"/>
    <col min="5637" max="5637" width="9.5703125" style="20" customWidth="1"/>
    <col min="5638" max="5638" width="13.28515625" style="20" customWidth="1"/>
    <col min="5639" max="5639" width="16.85546875" style="20" customWidth="1"/>
    <col min="5640" max="5888" width="9.140625" style="20"/>
    <col min="5889" max="5889" width="5.42578125" style="20" bestFit="1" customWidth="1"/>
    <col min="5890" max="5890" width="27.140625" style="20" customWidth="1"/>
    <col min="5891" max="5891" width="12.42578125" style="20" customWidth="1"/>
    <col min="5892" max="5892" width="12.28515625" style="20" customWidth="1"/>
    <col min="5893" max="5893" width="9.5703125" style="20" customWidth="1"/>
    <col min="5894" max="5894" width="13.28515625" style="20" customWidth="1"/>
    <col min="5895" max="5895" width="16.85546875" style="20" customWidth="1"/>
    <col min="5896" max="6144" width="9.140625" style="20"/>
    <col min="6145" max="6145" width="5.42578125" style="20" bestFit="1" customWidth="1"/>
    <col min="6146" max="6146" width="27.140625" style="20" customWidth="1"/>
    <col min="6147" max="6147" width="12.42578125" style="20" customWidth="1"/>
    <col min="6148" max="6148" width="12.28515625" style="20" customWidth="1"/>
    <col min="6149" max="6149" width="9.5703125" style="20" customWidth="1"/>
    <col min="6150" max="6150" width="13.28515625" style="20" customWidth="1"/>
    <col min="6151" max="6151" width="16.85546875" style="20" customWidth="1"/>
    <col min="6152" max="6400" width="9.140625" style="20"/>
    <col min="6401" max="6401" width="5.42578125" style="20" bestFit="1" customWidth="1"/>
    <col min="6402" max="6402" width="27.140625" style="20" customWidth="1"/>
    <col min="6403" max="6403" width="12.42578125" style="20" customWidth="1"/>
    <col min="6404" max="6404" width="12.28515625" style="20" customWidth="1"/>
    <col min="6405" max="6405" width="9.5703125" style="20" customWidth="1"/>
    <col min="6406" max="6406" width="13.28515625" style="20" customWidth="1"/>
    <col min="6407" max="6407" width="16.85546875" style="20" customWidth="1"/>
    <col min="6408" max="6656" width="9.140625" style="20"/>
    <col min="6657" max="6657" width="5.42578125" style="20" bestFit="1" customWidth="1"/>
    <col min="6658" max="6658" width="27.140625" style="20" customWidth="1"/>
    <col min="6659" max="6659" width="12.42578125" style="20" customWidth="1"/>
    <col min="6660" max="6660" width="12.28515625" style="20" customWidth="1"/>
    <col min="6661" max="6661" width="9.5703125" style="20" customWidth="1"/>
    <col min="6662" max="6662" width="13.28515625" style="20" customWidth="1"/>
    <col min="6663" max="6663" width="16.85546875" style="20" customWidth="1"/>
    <col min="6664" max="6912" width="9.140625" style="20"/>
    <col min="6913" max="6913" width="5.42578125" style="20" bestFit="1" customWidth="1"/>
    <col min="6914" max="6914" width="27.140625" style="20" customWidth="1"/>
    <col min="6915" max="6915" width="12.42578125" style="20" customWidth="1"/>
    <col min="6916" max="6916" width="12.28515625" style="20" customWidth="1"/>
    <col min="6917" max="6917" width="9.5703125" style="20" customWidth="1"/>
    <col min="6918" max="6918" width="13.28515625" style="20" customWidth="1"/>
    <col min="6919" max="6919" width="16.85546875" style="20" customWidth="1"/>
    <col min="6920" max="7168" width="9.140625" style="20"/>
    <col min="7169" max="7169" width="5.42578125" style="20" bestFit="1" customWidth="1"/>
    <col min="7170" max="7170" width="27.140625" style="20" customWidth="1"/>
    <col min="7171" max="7171" width="12.42578125" style="20" customWidth="1"/>
    <col min="7172" max="7172" width="12.28515625" style="20" customWidth="1"/>
    <col min="7173" max="7173" width="9.5703125" style="20" customWidth="1"/>
    <col min="7174" max="7174" width="13.28515625" style="20" customWidth="1"/>
    <col min="7175" max="7175" width="16.85546875" style="20" customWidth="1"/>
    <col min="7176" max="7424" width="9.140625" style="20"/>
    <col min="7425" max="7425" width="5.42578125" style="20" bestFit="1" customWidth="1"/>
    <col min="7426" max="7426" width="27.140625" style="20" customWidth="1"/>
    <col min="7427" max="7427" width="12.42578125" style="20" customWidth="1"/>
    <col min="7428" max="7428" width="12.28515625" style="20" customWidth="1"/>
    <col min="7429" max="7429" width="9.5703125" style="20" customWidth="1"/>
    <col min="7430" max="7430" width="13.28515625" style="20" customWidth="1"/>
    <col min="7431" max="7431" width="16.85546875" style="20" customWidth="1"/>
    <col min="7432" max="7680" width="9.140625" style="20"/>
    <col min="7681" max="7681" width="5.42578125" style="20" bestFit="1" customWidth="1"/>
    <col min="7682" max="7682" width="27.140625" style="20" customWidth="1"/>
    <col min="7683" max="7683" width="12.42578125" style="20" customWidth="1"/>
    <col min="7684" max="7684" width="12.28515625" style="20" customWidth="1"/>
    <col min="7685" max="7685" width="9.5703125" style="20" customWidth="1"/>
    <col min="7686" max="7686" width="13.28515625" style="20" customWidth="1"/>
    <col min="7687" max="7687" width="16.85546875" style="20" customWidth="1"/>
    <col min="7688" max="7936" width="9.140625" style="20"/>
    <col min="7937" max="7937" width="5.42578125" style="20" bestFit="1" customWidth="1"/>
    <col min="7938" max="7938" width="27.140625" style="20" customWidth="1"/>
    <col min="7939" max="7939" width="12.42578125" style="20" customWidth="1"/>
    <col min="7940" max="7940" width="12.28515625" style="20" customWidth="1"/>
    <col min="7941" max="7941" width="9.5703125" style="20" customWidth="1"/>
    <col min="7942" max="7942" width="13.28515625" style="20" customWidth="1"/>
    <col min="7943" max="7943" width="16.85546875" style="20" customWidth="1"/>
    <col min="7944" max="8192" width="9.140625" style="20"/>
    <col min="8193" max="8193" width="5.42578125" style="20" bestFit="1" customWidth="1"/>
    <col min="8194" max="8194" width="27.140625" style="20" customWidth="1"/>
    <col min="8195" max="8195" width="12.42578125" style="20" customWidth="1"/>
    <col min="8196" max="8196" width="12.28515625" style="20" customWidth="1"/>
    <col min="8197" max="8197" width="9.5703125" style="20" customWidth="1"/>
    <col min="8198" max="8198" width="13.28515625" style="20" customWidth="1"/>
    <col min="8199" max="8199" width="16.85546875" style="20" customWidth="1"/>
    <col min="8200" max="8448" width="9.140625" style="20"/>
    <col min="8449" max="8449" width="5.42578125" style="20" bestFit="1" customWidth="1"/>
    <col min="8450" max="8450" width="27.140625" style="20" customWidth="1"/>
    <col min="8451" max="8451" width="12.42578125" style="20" customWidth="1"/>
    <col min="8452" max="8452" width="12.28515625" style="20" customWidth="1"/>
    <col min="8453" max="8453" width="9.5703125" style="20" customWidth="1"/>
    <col min="8454" max="8454" width="13.28515625" style="20" customWidth="1"/>
    <col min="8455" max="8455" width="16.85546875" style="20" customWidth="1"/>
    <col min="8456" max="8704" width="9.140625" style="20"/>
    <col min="8705" max="8705" width="5.42578125" style="20" bestFit="1" customWidth="1"/>
    <col min="8706" max="8706" width="27.140625" style="20" customWidth="1"/>
    <col min="8707" max="8707" width="12.42578125" style="20" customWidth="1"/>
    <col min="8708" max="8708" width="12.28515625" style="20" customWidth="1"/>
    <col min="8709" max="8709" width="9.5703125" style="20" customWidth="1"/>
    <col min="8710" max="8710" width="13.28515625" style="20" customWidth="1"/>
    <col min="8711" max="8711" width="16.85546875" style="20" customWidth="1"/>
    <col min="8712" max="8960" width="9.140625" style="20"/>
    <col min="8961" max="8961" width="5.42578125" style="20" bestFit="1" customWidth="1"/>
    <col min="8962" max="8962" width="27.140625" style="20" customWidth="1"/>
    <col min="8963" max="8963" width="12.42578125" style="20" customWidth="1"/>
    <col min="8964" max="8964" width="12.28515625" style="20" customWidth="1"/>
    <col min="8965" max="8965" width="9.5703125" style="20" customWidth="1"/>
    <col min="8966" max="8966" width="13.28515625" style="20" customWidth="1"/>
    <col min="8967" max="8967" width="16.85546875" style="20" customWidth="1"/>
    <col min="8968" max="9216" width="9.140625" style="20"/>
    <col min="9217" max="9217" width="5.42578125" style="20" bestFit="1" customWidth="1"/>
    <col min="9218" max="9218" width="27.140625" style="20" customWidth="1"/>
    <col min="9219" max="9219" width="12.42578125" style="20" customWidth="1"/>
    <col min="9220" max="9220" width="12.28515625" style="20" customWidth="1"/>
    <col min="9221" max="9221" width="9.5703125" style="20" customWidth="1"/>
    <col min="9222" max="9222" width="13.28515625" style="20" customWidth="1"/>
    <col min="9223" max="9223" width="16.85546875" style="20" customWidth="1"/>
    <col min="9224" max="9472" width="9.140625" style="20"/>
    <col min="9473" max="9473" width="5.42578125" style="20" bestFit="1" customWidth="1"/>
    <col min="9474" max="9474" width="27.140625" style="20" customWidth="1"/>
    <col min="9475" max="9475" width="12.42578125" style="20" customWidth="1"/>
    <col min="9476" max="9476" width="12.28515625" style="20" customWidth="1"/>
    <col min="9477" max="9477" width="9.5703125" style="20" customWidth="1"/>
    <col min="9478" max="9478" width="13.28515625" style="20" customWidth="1"/>
    <col min="9479" max="9479" width="16.85546875" style="20" customWidth="1"/>
    <col min="9480" max="9728" width="9.140625" style="20"/>
    <col min="9729" max="9729" width="5.42578125" style="20" bestFit="1" customWidth="1"/>
    <col min="9730" max="9730" width="27.140625" style="20" customWidth="1"/>
    <col min="9731" max="9731" width="12.42578125" style="20" customWidth="1"/>
    <col min="9732" max="9732" width="12.28515625" style="20" customWidth="1"/>
    <col min="9733" max="9733" width="9.5703125" style="20" customWidth="1"/>
    <col min="9734" max="9734" width="13.28515625" style="20" customWidth="1"/>
    <col min="9735" max="9735" width="16.85546875" style="20" customWidth="1"/>
    <col min="9736" max="9984" width="9.140625" style="20"/>
    <col min="9985" max="9985" width="5.42578125" style="20" bestFit="1" customWidth="1"/>
    <col min="9986" max="9986" width="27.140625" style="20" customWidth="1"/>
    <col min="9987" max="9987" width="12.42578125" style="20" customWidth="1"/>
    <col min="9988" max="9988" width="12.28515625" style="20" customWidth="1"/>
    <col min="9989" max="9989" width="9.5703125" style="20" customWidth="1"/>
    <col min="9990" max="9990" width="13.28515625" style="20" customWidth="1"/>
    <col min="9991" max="9991" width="16.85546875" style="20" customWidth="1"/>
    <col min="9992" max="10240" width="9.140625" style="20"/>
    <col min="10241" max="10241" width="5.42578125" style="20" bestFit="1" customWidth="1"/>
    <col min="10242" max="10242" width="27.140625" style="20" customWidth="1"/>
    <col min="10243" max="10243" width="12.42578125" style="20" customWidth="1"/>
    <col min="10244" max="10244" width="12.28515625" style="20" customWidth="1"/>
    <col min="10245" max="10245" width="9.5703125" style="20" customWidth="1"/>
    <col min="10246" max="10246" width="13.28515625" style="20" customWidth="1"/>
    <col min="10247" max="10247" width="16.85546875" style="20" customWidth="1"/>
    <col min="10248" max="10496" width="9.140625" style="20"/>
    <col min="10497" max="10497" width="5.42578125" style="20" bestFit="1" customWidth="1"/>
    <col min="10498" max="10498" width="27.140625" style="20" customWidth="1"/>
    <col min="10499" max="10499" width="12.42578125" style="20" customWidth="1"/>
    <col min="10500" max="10500" width="12.28515625" style="20" customWidth="1"/>
    <col min="10501" max="10501" width="9.5703125" style="20" customWidth="1"/>
    <col min="10502" max="10502" width="13.28515625" style="20" customWidth="1"/>
    <col min="10503" max="10503" width="16.85546875" style="20" customWidth="1"/>
    <col min="10504" max="10752" width="9.140625" style="20"/>
    <col min="10753" max="10753" width="5.42578125" style="20" bestFit="1" customWidth="1"/>
    <col min="10754" max="10754" width="27.140625" style="20" customWidth="1"/>
    <col min="10755" max="10755" width="12.42578125" style="20" customWidth="1"/>
    <col min="10756" max="10756" width="12.28515625" style="20" customWidth="1"/>
    <col min="10757" max="10757" width="9.5703125" style="20" customWidth="1"/>
    <col min="10758" max="10758" width="13.28515625" style="20" customWidth="1"/>
    <col min="10759" max="10759" width="16.85546875" style="20" customWidth="1"/>
    <col min="10760" max="11008" width="9.140625" style="20"/>
    <col min="11009" max="11009" width="5.42578125" style="20" bestFit="1" customWidth="1"/>
    <col min="11010" max="11010" width="27.140625" style="20" customWidth="1"/>
    <col min="11011" max="11011" width="12.42578125" style="20" customWidth="1"/>
    <col min="11012" max="11012" width="12.28515625" style="20" customWidth="1"/>
    <col min="11013" max="11013" width="9.5703125" style="20" customWidth="1"/>
    <col min="11014" max="11014" width="13.28515625" style="20" customWidth="1"/>
    <col min="11015" max="11015" width="16.85546875" style="20" customWidth="1"/>
    <col min="11016" max="11264" width="9.140625" style="20"/>
    <col min="11265" max="11265" width="5.42578125" style="20" bestFit="1" customWidth="1"/>
    <col min="11266" max="11266" width="27.140625" style="20" customWidth="1"/>
    <col min="11267" max="11267" width="12.42578125" style="20" customWidth="1"/>
    <col min="11268" max="11268" width="12.28515625" style="20" customWidth="1"/>
    <col min="11269" max="11269" width="9.5703125" style="20" customWidth="1"/>
    <col min="11270" max="11270" width="13.28515625" style="20" customWidth="1"/>
    <col min="11271" max="11271" width="16.85546875" style="20" customWidth="1"/>
    <col min="11272" max="11520" width="9.140625" style="20"/>
    <col min="11521" max="11521" width="5.42578125" style="20" bestFit="1" customWidth="1"/>
    <col min="11522" max="11522" width="27.140625" style="20" customWidth="1"/>
    <col min="11523" max="11523" width="12.42578125" style="20" customWidth="1"/>
    <col min="11524" max="11524" width="12.28515625" style="20" customWidth="1"/>
    <col min="11525" max="11525" width="9.5703125" style="20" customWidth="1"/>
    <col min="11526" max="11526" width="13.28515625" style="20" customWidth="1"/>
    <col min="11527" max="11527" width="16.85546875" style="20" customWidth="1"/>
    <col min="11528" max="11776" width="9.140625" style="20"/>
    <col min="11777" max="11777" width="5.42578125" style="20" bestFit="1" customWidth="1"/>
    <col min="11778" max="11778" width="27.140625" style="20" customWidth="1"/>
    <col min="11779" max="11779" width="12.42578125" style="20" customWidth="1"/>
    <col min="11780" max="11780" width="12.28515625" style="20" customWidth="1"/>
    <col min="11781" max="11781" width="9.5703125" style="20" customWidth="1"/>
    <col min="11782" max="11782" width="13.28515625" style="20" customWidth="1"/>
    <col min="11783" max="11783" width="16.85546875" style="20" customWidth="1"/>
    <col min="11784" max="12032" width="9.140625" style="20"/>
    <col min="12033" max="12033" width="5.42578125" style="20" bestFit="1" customWidth="1"/>
    <col min="12034" max="12034" width="27.140625" style="20" customWidth="1"/>
    <col min="12035" max="12035" width="12.42578125" style="20" customWidth="1"/>
    <col min="12036" max="12036" width="12.28515625" style="20" customWidth="1"/>
    <col min="12037" max="12037" width="9.5703125" style="20" customWidth="1"/>
    <col min="12038" max="12038" width="13.28515625" style="20" customWidth="1"/>
    <col min="12039" max="12039" width="16.85546875" style="20" customWidth="1"/>
    <col min="12040" max="12288" width="9.140625" style="20"/>
    <col min="12289" max="12289" width="5.42578125" style="20" bestFit="1" customWidth="1"/>
    <col min="12290" max="12290" width="27.140625" style="20" customWidth="1"/>
    <col min="12291" max="12291" width="12.42578125" style="20" customWidth="1"/>
    <col min="12292" max="12292" width="12.28515625" style="20" customWidth="1"/>
    <col min="12293" max="12293" width="9.5703125" style="20" customWidth="1"/>
    <col min="12294" max="12294" width="13.28515625" style="20" customWidth="1"/>
    <col min="12295" max="12295" width="16.85546875" style="20" customWidth="1"/>
    <col min="12296" max="12544" width="9.140625" style="20"/>
    <col min="12545" max="12545" width="5.42578125" style="20" bestFit="1" customWidth="1"/>
    <col min="12546" max="12546" width="27.140625" style="20" customWidth="1"/>
    <col min="12547" max="12547" width="12.42578125" style="20" customWidth="1"/>
    <col min="12548" max="12548" width="12.28515625" style="20" customWidth="1"/>
    <col min="12549" max="12549" width="9.5703125" style="20" customWidth="1"/>
    <col min="12550" max="12550" width="13.28515625" style="20" customWidth="1"/>
    <col min="12551" max="12551" width="16.85546875" style="20" customWidth="1"/>
    <col min="12552" max="12800" width="9.140625" style="20"/>
    <col min="12801" max="12801" width="5.42578125" style="20" bestFit="1" customWidth="1"/>
    <col min="12802" max="12802" width="27.140625" style="20" customWidth="1"/>
    <col min="12803" max="12803" width="12.42578125" style="20" customWidth="1"/>
    <col min="12804" max="12804" width="12.28515625" style="20" customWidth="1"/>
    <col min="12805" max="12805" width="9.5703125" style="20" customWidth="1"/>
    <col min="12806" max="12806" width="13.28515625" style="20" customWidth="1"/>
    <col min="12807" max="12807" width="16.85546875" style="20" customWidth="1"/>
    <col min="12808" max="13056" width="9.140625" style="20"/>
    <col min="13057" max="13057" width="5.42578125" style="20" bestFit="1" customWidth="1"/>
    <col min="13058" max="13058" width="27.140625" style="20" customWidth="1"/>
    <col min="13059" max="13059" width="12.42578125" style="20" customWidth="1"/>
    <col min="13060" max="13060" width="12.28515625" style="20" customWidth="1"/>
    <col min="13061" max="13061" width="9.5703125" style="20" customWidth="1"/>
    <col min="13062" max="13062" width="13.28515625" style="20" customWidth="1"/>
    <col min="13063" max="13063" width="16.85546875" style="20" customWidth="1"/>
    <col min="13064" max="13312" width="9.140625" style="20"/>
    <col min="13313" max="13313" width="5.42578125" style="20" bestFit="1" customWidth="1"/>
    <col min="13314" max="13314" width="27.140625" style="20" customWidth="1"/>
    <col min="13315" max="13315" width="12.42578125" style="20" customWidth="1"/>
    <col min="13316" max="13316" width="12.28515625" style="20" customWidth="1"/>
    <col min="13317" max="13317" width="9.5703125" style="20" customWidth="1"/>
    <col min="13318" max="13318" width="13.28515625" style="20" customWidth="1"/>
    <col min="13319" max="13319" width="16.85546875" style="20" customWidth="1"/>
    <col min="13320" max="13568" width="9.140625" style="20"/>
    <col min="13569" max="13569" width="5.42578125" style="20" bestFit="1" customWidth="1"/>
    <col min="13570" max="13570" width="27.140625" style="20" customWidth="1"/>
    <col min="13571" max="13571" width="12.42578125" style="20" customWidth="1"/>
    <col min="13572" max="13572" width="12.28515625" style="20" customWidth="1"/>
    <col min="13573" max="13573" width="9.5703125" style="20" customWidth="1"/>
    <col min="13574" max="13574" width="13.28515625" style="20" customWidth="1"/>
    <col min="13575" max="13575" width="16.85546875" style="20" customWidth="1"/>
    <col min="13576" max="13824" width="9.140625" style="20"/>
    <col min="13825" max="13825" width="5.42578125" style="20" bestFit="1" customWidth="1"/>
    <col min="13826" max="13826" width="27.140625" style="20" customWidth="1"/>
    <col min="13827" max="13827" width="12.42578125" style="20" customWidth="1"/>
    <col min="13828" max="13828" width="12.28515625" style="20" customWidth="1"/>
    <col min="13829" max="13829" width="9.5703125" style="20" customWidth="1"/>
    <col min="13830" max="13830" width="13.28515625" style="20" customWidth="1"/>
    <col min="13831" max="13831" width="16.85546875" style="20" customWidth="1"/>
    <col min="13832" max="14080" width="9.140625" style="20"/>
    <col min="14081" max="14081" width="5.42578125" style="20" bestFit="1" customWidth="1"/>
    <col min="14082" max="14082" width="27.140625" style="20" customWidth="1"/>
    <col min="14083" max="14083" width="12.42578125" style="20" customWidth="1"/>
    <col min="14084" max="14084" width="12.28515625" style="20" customWidth="1"/>
    <col min="14085" max="14085" width="9.5703125" style="20" customWidth="1"/>
    <col min="14086" max="14086" width="13.28515625" style="20" customWidth="1"/>
    <col min="14087" max="14087" width="16.85546875" style="20" customWidth="1"/>
    <col min="14088" max="14336" width="9.140625" style="20"/>
    <col min="14337" max="14337" width="5.42578125" style="20" bestFit="1" customWidth="1"/>
    <col min="14338" max="14338" width="27.140625" style="20" customWidth="1"/>
    <col min="14339" max="14339" width="12.42578125" style="20" customWidth="1"/>
    <col min="14340" max="14340" width="12.28515625" style="20" customWidth="1"/>
    <col min="14341" max="14341" width="9.5703125" style="20" customWidth="1"/>
    <col min="14342" max="14342" width="13.28515625" style="20" customWidth="1"/>
    <col min="14343" max="14343" width="16.85546875" style="20" customWidth="1"/>
    <col min="14344" max="14592" width="9.140625" style="20"/>
    <col min="14593" max="14593" width="5.42578125" style="20" bestFit="1" customWidth="1"/>
    <col min="14594" max="14594" width="27.140625" style="20" customWidth="1"/>
    <col min="14595" max="14595" width="12.42578125" style="20" customWidth="1"/>
    <col min="14596" max="14596" width="12.28515625" style="20" customWidth="1"/>
    <col min="14597" max="14597" width="9.5703125" style="20" customWidth="1"/>
    <col min="14598" max="14598" width="13.28515625" style="20" customWidth="1"/>
    <col min="14599" max="14599" width="16.85546875" style="20" customWidth="1"/>
    <col min="14600" max="14848" width="9.140625" style="20"/>
    <col min="14849" max="14849" width="5.42578125" style="20" bestFit="1" customWidth="1"/>
    <col min="14850" max="14850" width="27.140625" style="20" customWidth="1"/>
    <col min="14851" max="14851" width="12.42578125" style="20" customWidth="1"/>
    <col min="14852" max="14852" width="12.28515625" style="20" customWidth="1"/>
    <col min="14853" max="14853" width="9.5703125" style="20" customWidth="1"/>
    <col min="14854" max="14854" width="13.28515625" style="20" customWidth="1"/>
    <col min="14855" max="14855" width="16.85546875" style="20" customWidth="1"/>
    <col min="14856" max="15104" width="9.140625" style="20"/>
    <col min="15105" max="15105" width="5.42578125" style="20" bestFit="1" customWidth="1"/>
    <col min="15106" max="15106" width="27.140625" style="20" customWidth="1"/>
    <col min="15107" max="15107" width="12.42578125" style="20" customWidth="1"/>
    <col min="15108" max="15108" width="12.28515625" style="20" customWidth="1"/>
    <col min="15109" max="15109" width="9.5703125" style="20" customWidth="1"/>
    <col min="15110" max="15110" width="13.28515625" style="20" customWidth="1"/>
    <col min="15111" max="15111" width="16.85546875" style="20" customWidth="1"/>
    <col min="15112" max="15360" width="9.140625" style="20"/>
    <col min="15361" max="15361" width="5.42578125" style="20" bestFit="1" customWidth="1"/>
    <col min="15362" max="15362" width="27.140625" style="20" customWidth="1"/>
    <col min="15363" max="15363" width="12.42578125" style="20" customWidth="1"/>
    <col min="15364" max="15364" width="12.28515625" style="20" customWidth="1"/>
    <col min="15365" max="15365" width="9.5703125" style="20" customWidth="1"/>
    <col min="15366" max="15366" width="13.28515625" style="20" customWidth="1"/>
    <col min="15367" max="15367" width="16.85546875" style="20" customWidth="1"/>
    <col min="15368" max="15616" width="9.140625" style="20"/>
    <col min="15617" max="15617" width="5.42578125" style="20" bestFit="1" customWidth="1"/>
    <col min="15618" max="15618" width="27.140625" style="20" customWidth="1"/>
    <col min="15619" max="15619" width="12.42578125" style="20" customWidth="1"/>
    <col min="15620" max="15620" width="12.28515625" style="20" customWidth="1"/>
    <col min="15621" max="15621" width="9.5703125" style="20" customWidth="1"/>
    <col min="15622" max="15622" width="13.28515625" style="20" customWidth="1"/>
    <col min="15623" max="15623" width="16.85546875" style="20" customWidth="1"/>
    <col min="15624" max="15872" width="9.140625" style="20"/>
    <col min="15873" max="15873" width="5.42578125" style="20" bestFit="1" customWidth="1"/>
    <col min="15874" max="15874" width="27.140625" style="20" customWidth="1"/>
    <col min="15875" max="15875" width="12.42578125" style="20" customWidth="1"/>
    <col min="15876" max="15876" width="12.28515625" style="20" customWidth="1"/>
    <col min="15877" max="15877" width="9.5703125" style="20" customWidth="1"/>
    <col min="15878" max="15878" width="13.28515625" style="20" customWidth="1"/>
    <col min="15879" max="15879" width="16.85546875" style="20" customWidth="1"/>
    <col min="15880" max="16128" width="9.140625" style="20"/>
    <col min="16129" max="16129" width="5.42578125" style="20" bestFit="1" customWidth="1"/>
    <col min="16130" max="16130" width="27.140625" style="20" customWidth="1"/>
    <col min="16131" max="16131" width="12.42578125" style="20" customWidth="1"/>
    <col min="16132" max="16132" width="12.28515625" style="20" customWidth="1"/>
    <col min="16133" max="16133" width="9.5703125" style="20" customWidth="1"/>
    <col min="16134" max="16134" width="13.28515625" style="20" customWidth="1"/>
    <col min="16135" max="16135" width="16.85546875" style="20" customWidth="1"/>
    <col min="16136"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35"/>
      <c r="C4" s="35"/>
      <c r="D4" s="35"/>
      <c r="E4" s="35"/>
      <c r="F4" s="35"/>
      <c r="G4" s="35"/>
    </row>
    <row r="5" spans="1:7" ht="34.5" customHeight="1" x14ac:dyDescent="0.25">
      <c r="A5" s="42" t="s">
        <v>118</v>
      </c>
      <c r="B5" s="62"/>
      <c r="C5" s="62"/>
      <c r="D5" s="62"/>
      <c r="E5" s="62"/>
      <c r="F5" s="62"/>
      <c r="G5" s="62"/>
    </row>
    <row r="6" spans="1:7" s="1" customFormat="1" ht="21.75" customHeight="1" x14ac:dyDescent="0.25">
      <c r="B6" s="30" t="s">
        <v>181</v>
      </c>
      <c r="C6" s="30"/>
      <c r="D6" s="30"/>
      <c r="E6" s="30"/>
      <c r="F6" s="30"/>
      <c r="G6" s="30"/>
    </row>
    <row r="7" spans="1:7" s="1" customFormat="1" ht="21.75" customHeight="1" x14ac:dyDescent="0.25">
      <c r="B7" s="30" t="s">
        <v>182</v>
      </c>
      <c r="C7" s="30"/>
      <c r="D7" s="30"/>
      <c r="E7" s="30"/>
      <c r="F7" s="30"/>
      <c r="G7" s="30"/>
    </row>
    <row r="8" spans="1:7" s="1" customFormat="1" ht="21.75" customHeight="1" x14ac:dyDescent="0.25">
      <c r="B8" s="30" t="s">
        <v>183</v>
      </c>
      <c r="C8" s="30"/>
      <c r="D8" s="30"/>
      <c r="E8" s="30"/>
      <c r="F8" s="30"/>
      <c r="G8" s="30"/>
    </row>
    <row r="9" spans="1:7" s="1" customFormat="1" ht="21.75" customHeight="1" x14ac:dyDescent="0.25">
      <c r="B9" s="30" t="s">
        <v>184</v>
      </c>
      <c r="C9" s="30"/>
      <c r="D9" s="30"/>
      <c r="E9" s="30"/>
      <c r="F9" s="30"/>
      <c r="G9" s="30"/>
    </row>
    <row r="10" spans="1:7" ht="8.25" customHeight="1" x14ac:dyDescent="0.25"/>
    <row r="11" spans="1:7" s="25" customFormat="1" ht="63.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2</v>
      </c>
      <c r="G16" s="8"/>
    </row>
    <row r="17" spans="1:7" s="3" customFormat="1" ht="41.45" customHeight="1" x14ac:dyDescent="0.25">
      <c r="A17" s="23" t="s">
        <v>39</v>
      </c>
      <c r="B17" s="27" t="s">
        <v>57</v>
      </c>
      <c r="C17" s="28"/>
      <c r="D17" s="29"/>
      <c r="E17" s="23">
        <v>2</v>
      </c>
      <c r="F17" s="8">
        <v>2</v>
      </c>
      <c r="G17" s="8"/>
    </row>
    <row r="18" spans="1:7" s="3" customFormat="1" ht="38.25" customHeight="1" x14ac:dyDescent="0.25">
      <c r="A18" s="23" t="s">
        <v>40</v>
      </c>
      <c r="B18" s="27" t="s">
        <v>58</v>
      </c>
      <c r="C18" s="28"/>
      <c r="D18" s="29"/>
      <c r="E18" s="23">
        <v>2</v>
      </c>
      <c r="F18" s="8">
        <v>2</v>
      </c>
      <c r="G18" s="8"/>
    </row>
    <row r="19" spans="1:7" s="18" customFormat="1" ht="100.5" customHeight="1" x14ac:dyDescent="0.25">
      <c r="A19" s="23">
        <v>2</v>
      </c>
      <c r="B19" s="36" t="s">
        <v>71</v>
      </c>
      <c r="C19" s="37"/>
      <c r="D19" s="38"/>
      <c r="E19" s="10">
        <f>SUM(E20:E24)</f>
        <v>10</v>
      </c>
      <c r="F19" s="10">
        <f>SUM(F20:F24)</f>
        <v>10</v>
      </c>
      <c r="G19" s="23"/>
    </row>
    <row r="20" spans="1:7" s="3" customFormat="1" ht="51.75" customHeight="1" x14ac:dyDescent="0.25">
      <c r="A20" s="23" t="s">
        <v>41</v>
      </c>
      <c r="B20" s="27" t="s">
        <v>123</v>
      </c>
      <c r="C20" s="28"/>
      <c r="D20" s="29"/>
      <c r="E20" s="23">
        <v>2</v>
      </c>
      <c r="F20" s="8">
        <v>2</v>
      </c>
      <c r="G20" s="8"/>
    </row>
    <row r="21" spans="1:7" s="3" customFormat="1" ht="54" customHeight="1" x14ac:dyDescent="0.25">
      <c r="A21" s="23" t="s">
        <v>42</v>
      </c>
      <c r="B21" s="27" t="s">
        <v>59</v>
      </c>
      <c r="C21" s="28"/>
      <c r="D21" s="29"/>
      <c r="E21" s="23">
        <v>2</v>
      </c>
      <c r="F21" s="8">
        <v>2</v>
      </c>
      <c r="G21" s="8"/>
    </row>
    <row r="22" spans="1:7" s="3" customFormat="1" ht="35.25" customHeight="1" x14ac:dyDescent="0.25">
      <c r="A22" s="23" t="s">
        <v>43</v>
      </c>
      <c r="B22" s="27" t="s">
        <v>124</v>
      </c>
      <c r="C22" s="28"/>
      <c r="D22" s="29"/>
      <c r="E22" s="23">
        <v>2</v>
      </c>
      <c r="F22" s="8">
        <v>2</v>
      </c>
      <c r="G22" s="8"/>
    </row>
    <row r="23" spans="1:7" s="18" customFormat="1" ht="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69</v>
      </c>
      <c r="C25" s="40"/>
      <c r="D25" s="41"/>
      <c r="E25" s="10">
        <f>E26+E32+E38</f>
        <v>30</v>
      </c>
      <c r="F25" s="10">
        <f>F26+F32+F38</f>
        <v>30</v>
      </c>
      <c r="G25" s="26"/>
    </row>
    <row r="26" spans="1:7" s="18" customFormat="1" ht="51" customHeight="1" x14ac:dyDescent="0.25">
      <c r="A26" s="23">
        <v>1</v>
      </c>
      <c r="B26" s="32" t="s">
        <v>106</v>
      </c>
      <c r="C26" s="32"/>
      <c r="D26" s="32"/>
      <c r="E26" s="10">
        <f>SUM(E27:E31)</f>
        <v>10</v>
      </c>
      <c r="F26" s="10">
        <f>SUM(F27:F31)</f>
        <v>10</v>
      </c>
      <c r="G26" s="26"/>
    </row>
    <row r="27" spans="1:7" s="3" customFormat="1" ht="33" customHeight="1" x14ac:dyDescent="0.25">
      <c r="A27" s="23" t="s">
        <v>34</v>
      </c>
      <c r="B27" s="27" t="s">
        <v>105</v>
      </c>
      <c r="C27" s="28"/>
      <c r="D27" s="29"/>
      <c r="E27" s="23">
        <v>2</v>
      </c>
      <c r="F27" s="8">
        <v>2</v>
      </c>
      <c r="G27" s="57"/>
    </row>
    <row r="28" spans="1:7" s="3" customFormat="1" ht="33.75" customHeight="1" x14ac:dyDescent="0.25">
      <c r="A28" s="23" t="s">
        <v>35</v>
      </c>
      <c r="B28" s="27" t="s">
        <v>104</v>
      </c>
      <c r="C28" s="28"/>
      <c r="D28" s="29"/>
      <c r="E28" s="23">
        <v>2</v>
      </c>
      <c r="F28" s="8">
        <v>2</v>
      </c>
      <c r="G28" s="57"/>
    </row>
    <row r="29" spans="1:7" s="3" customFormat="1" ht="32.25" customHeight="1" x14ac:dyDescent="0.25">
      <c r="A29" s="23" t="s">
        <v>38</v>
      </c>
      <c r="B29" s="27" t="s">
        <v>103</v>
      </c>
      <c r="C29" s="28"/>
      <c r="D29" s="29"/>
      <c r="E29" s="23">
        <v>2</v>
      </c>
      <c r="F29" s="8">
        <v>2</v>
      </c>
      <c r="G29" s="57"/>
    </row>
    <row r="30" spans="1:7" s="3" customFormat="1" ht="53.25" customHeight="1" x14ac:dyDescent="0.25">
      <c r="A30" s="23" t="s">
        <v>39</v>
      </c>
      <c r="B30" s="27" t="s">
        <v>102</v>
      </c>
      <c r="C30" s="28"/>
      <c r="D30" s="29"/>
      <c r="E30" s="23">
        <v>2</v>
      </c>
      <c r="F30" s="8">
        <v>2</v>
      </c>
      <c r="G30" s="57"/>
    </row>
    <row r="31" spans="1:7" s="3" customFormat="1" ht="85.5" customHeight="1" x14ac:dyDescent="0.25">
      <c r="A31" s="23" t="s">
        <v>40</v>
      </c>
      <c r="B31" s="44" t="s">
        <v>32</v>
      </c>
      <c r="C31" s="45"/>
      <c r="D31" s="46"/>
      <c r="E31" s="23">
        <v>2</v>
      </c>
      <c r="F31" s="8">
        <v>2</v>
      </c>
      <c r="G31" s="26"/>
    </row>
    <row r="32" spans="1:7" s="18" customFormat="1" ht="84" customHeight="1" x14ac:dyDescent="0.25">
      <c r="A32" s="23">
        <v>2</v>
      </c>
      <c r="B32" s="32" t="s">
        <v>101</v>
      </c>
      <c r="C32" s="32"/>
      <c r="D32" s="32"/>
      <c r="E32" s="10">
        <f>SUM(E33:E37)</f>
        <v>10</v>
      </c>
      <c r="F32" s="10">
        <f>SUM(F33:F37)</f>
        <v>10</v>
      </c>
      <c r="G32" s="26"/>
    </row>
    <row r="33" spans="1:7" s="3" customFormat="1" ht="78" customHeight="1" x14ac:dyDescent="0.25">
      <c r="A33" s="23" t="s">
        <v>41</v>
      </c>
      <c r="B33" s="27" t="s">
        <v>100</v>
      </c>
      <c r="C33" s="28"/>
      <c r="D33" s="29"/>
      <c r="E33" s="23">
        <v>2</v>
      </c>
      <c r="F33" s="8">
        <v>2</v>
      </c>
      <c r="G33" s="58" t="s">
        <v>126</v>
      </c>
    </row>
    <row r="34" spans="1:7" s="3" customFormat="1" ht="85.5" customHeight="1" x14ac:dyDescent="0.25">
      <c r="A34" s="23" t="s">
        <v>42</v>
      </c>
      <c r="B34" s="27" t="s">
        <v>98</v>
      </c>
      <c r="C34" s="28"/>
      <c r="D34" s="29"/>
      <c r="E34" s="23">
        <v>2</v>
      </c>
      <c r="F34" s="8">
        <v>2</v>
      </c>
      <c r="G34" s="58" t="s">
        <v>97</v>
      </c>
    </row>
    <row r="35" spans="1:7" s="3" customFormat="1" ht="41.25" customHeight="1" x14ac:dyDescent="0.25">
      <c r="A35" s="23" t="s">
        <v>43</v>
      </c>
      <c r="B35" s="44" t="s">
        <v>96</v>
      </c>
      <c r="C35" s="45"/>
      <c r="D35" s="46"/>
      <c r="E35" s="23">
        <v>2</v>
      </c>
      <c r="F35" s="8">
        <v>2</v>
      </c>
      <c r="G35" s="57"/>
    </row>
    <row r="36" spans="1:7" s="3" customFormat="1" ht="40.5" customHeight="1" x14ac:dyDescent="0.25">
      <c r="A36" s="23" t="s">
        <v>44</v>
      </c>
      <c r="B36" s="27" t="s">
        <v>81</v>
      </c>
      <c r="C36" s="28"/>
      <c r="D36" s="29"/>
      <c r="E36" s="23">
        <v>2</v>
      </c>
      <c r="F36" s="8">
        <v>2</v>
      </c>
      <c r="G36" s="57"/>
    </row>
    <row r="37" spans="1:7" s="3" customFormat="1" ht="58.5" customHeight="1" x14ac:dyDescent="0.25">
      <c r="A37" s="23" t="s">
        <v>45</v>
      </c>
      <c r="B37" s="27" t="s">
        <v>95</v>
      </c>
      <c r="C37" s="28"/>
      <c r="D37" s="29"/>
      <c r="E37" s="23">
        <v>2</v>
      </c>
      <c r="F37" s="8">
        <v>2</v>
      </c>
      <c r="G37" s="57"/>
    </row>
    <row r="38" spans="1:7" s="18" customFormat="1" ht="57.75" customHeight="1" x14ac:dyDescent="0.25">
      <c r="A38" s="23">
        <v>3</v>
      </c>
      <c r="B38" s="32" t="s">
        <v>4</v>
      </c>
      <c r="C38" s="32"/>
      <c r="D38" s="32"/>
      <c r="E38" s="10">
        <f>SUM(E39:E43)</f>
        <v>10</v>
      </c>
      <c r="F38" s="10">
        <f>SUM(F39:F43)</f>
        <v>10</v>
      </c>
      <c r="G38" s="26"/>
    </row>
    <row r="39" spans="1:7" s="3" customFormat="1" ht="42" customHeight="1" x14ac:dyDescent="0.25">
      <c r="A39" s="23" t="s">
        <v>47</v>
      </c>
      <c r="B39" s="27" t="s">
        <v>94</v>
      </c>
      <c r="C39" s="28"/>
      <c r="D39" s="29"/>
      <c r="E39" s="23">
        <v>2</v>
      </c>
      <c r="F39" s="8">
        <v>2</v>
      </c>
      <c r="G39" s="26"/>
    </row>
    <row r="40" spans="1:7" s="3" customFormat="1" ht="30" customHeight="1" x14ac:dyDescent="0.25">
      <c r="A40" s="23" t="s">
        <v>48</v>
      </c>
      <c r="B40" s="27" t="s">
        <v>93</v>
      </c>
      <c r="C40" s="28"/>
      <c r="D40" s="29"/>
      <c r="E40" s="23">
        <v>2</v>
      </c>
      <c r="F40" s="8">
        <v>2</v>
      </c>
      <c r="G40" s="26"/>
    </row>
    <row r="41" spans="1:7" s="3" customFormat="1" ht="40.5" customHeight="1" x14ac:dyDescent="0.25">
      <c r="A41" s="23" t="s">
        <v>49</v>
      </c>
      <c r="B41" s="27" t="s">
        <v>127</v>
      </c>
      <c r="C41" s="28"/>
      <c r="D41" s="29"/>
      <c r="E41" s="23">
        <v>2</v>
      </c>
      <c r="F41" s="8">
        <v>2</v>
      </c>
      <c r="G41" s="26"/>
    </row>
    <row r="42" spans="1:7" s="3" customFormat="1" ht="57" customHeight="1" x14ac:dyDescent="0.25">
      <c r="A42" s="23" t="s">
        <v>50</v>
      </c>
      <c r="B42" s="44" t="s">
        <v>91</v>
      </c>
      <c r="C42" s="45"/>
      <c r="D42" s="46"/>
      <c r="E42" s="23">
        <v>2</v>
      </c>
      <c r="F42" s="8">
        <v>2</v>
      </c>
      <c r="G42" s="26"/>
    </row>
    <row r="43" spans="1:7" s="3" customFormat="1" ht="57.75" customHeight="1" x14ac:dyDescent="0.25">
      <c r="A43" s="23" t="s">
        <v>51</v>
      </c>
      <c r="B43" s="44" t="s">
        <v>90</v>
      </c>
      <c r="C43" s="45"/>
      <c r="D43" s="46"/>
      <c r="E43" s="23">
        <v>2</v>
      </c>
      <c r="F43" s="8">
        <v>2</v>
      </c>
      <c r="G43" s="26"/>
    </row>
    <row r="44" spans="1:7" s="25" customFormat="1" ht="57.75" customHeight="1" x14ac:dyDescent="0.25">
      <c r="A44" s="26" t="s">
        <v>5</v>
      </c>
      <c r="B44" s="36" t="s">
        <v>53</v>
      </c>
      <c r="C44" s="37"/>
      <c r="D44" s="38"/>
      <c r="E44" s="10">
        <v>50</v>
      </c>
      <c r="F44" s="26">
        <f>SUM(F45:F50)</f>
        <v>50</v>
      </c>
      <c r="G44" s="26"/>
    </row>
    <row r="45" spans="1:7" s="18" customFormat="1" ht="31.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31.5" customHeight="1" x14ac:dyDescent="0.25">
      <c r="A47" s="23"/>
      <c r="B47" s="50" t="s">
        <v>8</v>
      </c>
      <c r="C47" s="51"/>
      <c r="D47" s="52"/>
      <c r="E47" s="23">
        <v>40</v>
      </c>
      <c r="F47" s="23"/>
      <c r="G47" s="23"/>
    </row>
    <row r="48" spans="1:7" s="18" customFormat="1" ht="31.5" customHeight="1" x14ac:dyDescent="0.25">
      <c r="A48" s="23"/>
      <c r="B48" s="50" t="s">
        <v>21</v>
      </c>
      <c r="C48" s="51"/>
      <c r="D48" s="52"/>
      <c r="E48" s="23">
        <v>30</v>
      </c>
      <c r="F48" s="23"/>
      <c r="G48" s="23"/>
    </row>
    <row r="49" spans="1:7" s="18" customFormat="1" ht="31.5" customHeight="1" x14ac:dyDescent="0.25">
      <c r="A49" s="23"/>
      <c r="B49" s="50" t="s">
        <v>22</v>
      </c>
      <c r="C49" s="51"/>
      <c r="D49" s="52"/>
      <c r="E49" s="23">
        <v>25</v>
      </c>
      <c r="F49" s="23"/>
      <c r="G49" s="23"/>
    </row>
    <row r="50" spans="1:7" s="18" customFormat="1" ht="31.5" customHeight="1" x14ac:dyDescent="0.25">
      <c r="A50" s="23"/>
      <c r="B50" s="50" t="s">
        <v>23</v>
      </c>
      <c r="C50" s="51"/>
      <c r="D50" s="52"/>
      <c r="E50" s="23">
        <v>0</v>
      </c>
      <c r="F50" s="23"/>
      <c r="G50" s="23"/>
    </row>
    <row r="51" spans="1:7" s="25" customFormat="1" ht="24.75" customHeight="1" x14ac:dyDescent="0.25">
      <c r="A51" s="26"/>
      <c r="B51" s="53" t="s">
        <v>9</v>
      </c>
      <c r="C51" s="54"/>
      <c r="D51" s="55"/>
      <c r="E51" s="26">
        <f>E12+E25+E44</f>
        <v>100</v>
      </c>
      <c r="F51" s="26">
        <f>F12+F25+F44</f>
        <v>100</v>
      </c>
      <c r="G51" s="26"/>
    </row>
    <row r="52" spans="1:7" ht="14.2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100</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89</v>
      </c>
      <c r="E60" s="42"/>
      <c r="F60" s="42"/>
      <c r="G60" s="42"/>
    </row>
    <row r="61" spans="1:7" s="25" customFormat="1" ht="35.25" customHeight="1" x14ac:dyDescent="0.25">
      <c r="D61" s="33" t="s">
        <v>20</v>
      </c>
      <c r="E61" s="33"/>
      <c r="F61" s="33"/>
      <c r="G61" s="33"/>
    </row>
    <row r="62" spans="1:7" x14ac:dyDescent="0.25">
      <c r="D62" s="9"/>
      <c r="E62" s="9"/>
      <c r="F62" s="9"/>
      <c r="G62" s="9"/>
    </row>
  </sheetData>
  <mergeCells count="58">
    <mergeCell ref="A57:C57"/>
    <mergeCell ref="A58:C58"/>
    <mergeCell ref="D60:G60"/>
    <mergeCell ref="D61:G61"/>
    <mergeCell ref="B50:D50"/>
    <mergeCell ref="B51:D51"/>
    <mergeCell ref="B53:D53"/>
    <mergeCell ref="A54:C54"/>
    <mergeCell ref="A55:C55"/>
    <mergeCell ref="A56:C56"/>
    <mergeCell ref="B44:D44"/>
    <mergeCell ref="B45:D45"/>
    <mergeCell ref="B46:D46"/>
    <mergeCell ref="B47:D47"/>
    <mergeCell ref="B48:D48"/>
    <mergeCell ref="B49:D49"/>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rintOptions horizontalCentered="1"/>
  <pageMargins left="0.35" right="0.3" top="0.7" bottom="0.4" header="0.31496062992126" footer="0.1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6"/>
  <sheetViews>
    <sheetView topLeftCell="A55" zoomScale="115" zoomScaleNormal="115" workbookViewId="0">
      <selection activeCell="F39" sqref="F39:F43"/>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111</v>
      </c>
      <c r="B4" s="35"/>
      <c r="C4" s="35"/>
      <c r="D4" s="35"/>
      <c r="E4" s="35"/>
      <c r="F4" s="35"/>
      <c r="G4" s="35"/>
    </row>
    <row r="5" spans="1:7" ht="12" customHeight="1" x14ac:dyDescent="0.25"/>
    <row r="6" spans="1:7" s="1" customFormat="1" ht="21.75" customHeight="1" x14ac:dyDescent="0.25">
      <c r="B6" s="30" t="s">
        <v>178</v>
      </c>
      <c r="C6" s="30"/>
      <c r="D6" s="30"/>
      <c r="E6" s="30"/>
      <c r="F6" s="30"/>
      <c r="G6" s="30"/>
    </row>
    <row r="7" spans="1:7" s="1" customFormat="1" ht="21.75" customHeight="1" x14ac:dyDescent="0.25">
      <c r="B7" s="30" t="s">
        <v>109</v>
      </c>
      <c r="C7" s="30"/>
      <c r="D7" s="30"/>
      <c r="E7" s="30"/>
      <c r="F7" s="30"/>
      <c r="G7" s="30"/>
    </row>
    <row r="8" spans="1:7" s="1" customFormat="1" ht="21.75" customHeight="1" x14ac:dyDescent="0.25">
      <c r="B8" s="30" t="s">
        <v>108</v>
      </c>
      <c r="C8" s="30"/>
      <c r="D8" s="30"/>
      <c r="E8" s="30"/>
      <c r="F8" s="30"/>
      <c r="G8" s="30"/>
    </row>
    <row r="9" spans="1:7" s="1" customFormat="1" ht="21.75" customHeight="1" x14ac:dyDescent="0.25">
      <c r="B9" s="30" t="s">
        <v>179</v>
      </c>
      <c r="C9" s="30"/>
      <c r="D9" s="30"/>
      <c r="E9" s="30"/>
      <c r="F9" s="30"/>
      <c r="G9" s="30"/>
    </row>
    <row r="10" spans="1:7" ht="3" customHeight="1" x14ac:dyDescent="0.25"/>
    <row r="11" spans="1:7" s="25" customFormat="1" ht="66.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2</v>
      </c>
      <c r="G16" s="8"/>
    </row>
    <row r="17" spans="1:7" s="3" customFormat="1" ht="41.45" customHeight="1" x14ac:dyDescent="0.25">
      <c r="A17" s="23" t="s">
        <v>39</v>
      </c>
      <c r="B17" s="27" t="s">
        <v>57</v>
      </c>
      <c r="C17" s="28"/>
      <c r="D17" s="29"/>
      <c r="E17" s="23">
        <v>2</v>
      </c>
      <c r="F17" s="8">
        <v>2</v>
      </c>
      <c r="G17" s="8"/>
    </row>
    <row r="18" spans="1:7" s="3" customFormat="1" ht="38.25" customHeight="1" x14ac:dyDescent="0.25">
      <c r="A18" s="23" t="s">
        <v>40</v>
      </c>
      <c r="B18" s="27" t="s">
        <v>58</v>
      </c>
      <c r="C18" s="28"/>
      <c r="D18" s="29"/>
      <c r="E18" s="23">
        <v>2</v>
      </c>
      <c r="F18" s="8">
        <v>2</v>
      </c>
      <c r="G18" s="8"/>
    </row>
    <row r="19" spans="1:7" s="18" customFormat="1" ht="100.5" customHeight="1" x14ac:dyDescent="0.25">
      <c r="A19" s="23">
        <v>2</v>
      </c>
      <c r="B19" s="36" t="s">
        <v>71</v>
      </c>
      <c r="C19" s="37"/>
      <c r="D19" s="38"/>
      <c r="E19" s="10">
        <f>SUM(E20:E24)</f>
        <v>10</v>
      </c>
      <c r="F19" s="10">
        <f>SUM(F20:F24)</f>
        <v>10</v>
      </c>
      <c r="G19" s="23"/>
    </row>
    <row r="20" spans="1:7" s="3" customFormat="1" ht="57.75" customHeight="1" x14ac:dyDescent="0.25">
      <c r="A20" s="23" t="s">
        <v>41</v>
      </c>
      <c r="B20" s="27" t="s">
        <v>79</v>
      </c>
      <c r="C20" s="28"/>
      <c r="D20" s="29"/>
      <c r="E20" s="23">
        <v>2</v>
      </c>
      <c r="F20" s="8">
        <v>2</v>
      </c>
      <c r="G20" s="8"/>
    </row>
    <row r="21" spans="1:7" s="3" customFormat="1" ht="52.5" customHeight="1" x14ac:dyDescent="0.25">
      <c r="A21" s="23" t="s">
        <v>42</v>
      </c>
      <c r="B21" s="27" t="s">
        <v>59</v>
      </c>
      <c r="C21" s="28"/>
      <c r="D21" s="29"/>
      <c r="E21" s="23">
        <v>2</v>
      </c>
      <c r="F21" s="8">
        <v>2</v>
      </c>
      <c r="G21" s="8"/>
    </row>
    <row r="22" spans="1:7" s="3" customFormat="1" ht="52.5" customHeight="1" x14ac:dyDescent="0.25">
      <c r="A22" s="23" t="s">
        <v>43</v>
      </c>
      <c r="B22" s="27" t="s">
        <v>68</v>
      </c>
      <c r="C22" s="28"/>
      <c r="D22" s="29"/>
      <c r="E22" s="23">
        <v>2</v>
      </c>
      <c r="F22" s="8">
        <v>2</v>
      </c>
      <c r="G22" s="8"/>
    </row>
    <row r="23" spans="1:7" s="18" customFormat="1" ht="6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69</v>
      </c>
      <c r="C25" s="40"/>
      <c r="D25" s="41"/>
      <c r="E25" s="10">
        <f>E26+E32+E38</f>
        <v>30</v>
      </c>
      <c r="F25" s="10">
        <f>F26+F32+F38</f>
        <v>25</v>
      </c>
      <c r="G25" s="26"/>
    </row>
    <row r="26" spans="1:7" s="18" customFormat="1" ht="51" customHeight="1" x14ac:dyDescent="0.25">
      <c r="A26" s="23">
        <v>1</v>
      </c>
      <c r="B26" s="32" t="s">
        <v>106</v>
      </c>
      <c r="C26" s="32"/>
      <c r="D26" s="32"/>
      <c r="E26" s="10">
        <f>SUM(E27:E31)</f>
        <v>10</v>
      </c>
      <c r="F26" s="10">
        <f>SUM(F27:F31)</f>
        <v>10</v>
      </c>
      <c r="G26" s="26"/>
    </row>
    <row r="27" spans="1:7" s="3" customFormat="1" ht="33" customHeight="1" x14ac:dyDescent="0.25">
      <c r="A27" s="23" t="s">
        <v>34</v>
      </c>
      <c r="B27" s="27" t="s">
        <v>105</v>
      </c>
      <c r="C27" s="28"/>
      <c r="D27" s="29"/>
      <c r="E27" s="23">
        <v>2</v>
      </c>
      <c r="F27" s="8">
        <v>2</v>
      </c>
      <c r="G27" s="57"/>
    </row>
    <row r="28" spans="1:7" s="3" customFormat="1" ht="38.25" customHeight="1" x14ac:dyDescent="0.25">
      <c r="A28" s="23" t="s">
        <v>35</v>
      </c>
      <c r="B28" s="27" t="s">
        <v>104</v>
      </c>
      <c r="C28" s="28"/>
      <c r="D28" s="29"/>
      <c r="E28" s="23">
        <v>2</v>
      </c>
      <c r="F28" s="8">
        <v>2</v>
      </c>
      <c r="G28" s="57"/>
    </row>
    <row r="29" spans="1:7" s="3" customFormat="1" ht="32.25" customHeight="1" x14ac:dyDescent="0.25">
      <c r="A29" s="23" t="s">
        <v>38</v>
      </c>
      <c r="B29" s="27" t="s">
        <v>103</v>
      </c>
      <c r="C29" s="28"/>
      <c r="D29" s="29"/>
      <c r="E29" s="23">
        <v>2</v>
      </c>
      <c r="F29" s="8">
        <v>2</v>
      </c>
      <c r="G29" s="57"/>
    </row>
    <row r="30" spans="1:7" s="3" customFormat="1" ht="50.25" customHeight="1" x14ac:dyDescent="0.25">
      <c r="A30" s="23" t="s">
        <v>39</v>
      </c>
      <c r="B30" s="27" t="s">
        <v>102</v>
      </c>
      <c r="C30" s="28"/>
      <c r="D30" s="29"/>
      <c r="E30" s="23">
        <v>2</v>
      </c>
      <c r="F30" s="8">
        <v>2</v>
      </c>
      <c r="G30" s="57"/>
    </row>
    <row r="31" spans="1:7" s="3" customFormat="1" ht="80.25" customHeight="1" x14ac:dyDescent="0.25">
      <c r="A31" s="23" t="s">
        <v>40</v>
      </c>
      <c r="B31" s="44" t="s">
        <v>32</v>
      </c>
      <c r="C31" s="45"/>
      <c r="D31" s="46"/>
      <c r="E31" s="23">
        <v>2</v>
      </c>
      <c r="F31" s="8">
        <v>2</v>
      </c>
      <c r="G31" s="26"/>
    </row>
    <row r="32" spans="1:7" s="18" customFormat="1" ht="84" customHeight="1" x14ac:dyDescent="0.25">
      <c r="A32" s="23">
        <v>2</v>
      </c>
      <c r="B32" s="32" t="s">
        <v>101</v>
      </c>
      <c r="C32" s="32"/>
      <c r="D32" s="32"/>
      <c r="E32" s="10">
        <f>SUM(E33:E37)</f>
        <v>10</v>
      </c>
      <c r="F32" s="10">
        <f>SUM(F33:F37)</f>
        <v>9</v>
      </c>
      <c r="G32" s="26"/>
    </row>
    <row r="33" spans="1:7" s="3" customFormat="1" ht="78" customHeight="1" x14ac:dyDescent="0.25">
      <c r="A33" s="23" t="s">
        <v>41</v>
      </c>
      <c r="B33" s="27" t="s">
        <v>100</v>
      </c>
      <c r="C33" s="28"/>
      <c r="D33" s="29"/>
      <c r="E33" s="23">
        <v>2</v>
      </c>
      <c r="F33" s="8">
        <v>1</v>
      </c>
      <c r="G33" s="58" t="s">
        <v>99</v>
      </c>
    </row>
    <row r="34" spans="1:7" s="3" customFormat="1" ht="64.5" customHeight="1" x14ac:dyDescent="0.25">
      <c r="A34" s="23" t="s">
        <v>42</v>
      </c>
      <c r="B34" s="27" t="s">
        <v>98</v>
      </c>
      <c r="C34" s="28"/>
      <c r="D34" s="29"/>
      <c r="E34" s="23">
        <v>2</v>
      </c>
      <c r="F34" s="8">
        <v>2</v>
      </c>
      <c r="G34" s="58" t="s">
        <v>97</v>
      </c>
    </row>
    <row r="35" spans="1:7" s="3" customFormat="1" ht="41.25" customHeight="1" x14ac:dyDescent="0.25">
      <c r="A35" s="23" t="s">
        <v>43</v>
      </c>
      <c r="B35" s="44" t="s">
        <v>96</v>
      </c>
      <c r="C35" s="45"/>
      <c r="D35" s="46"/>
      <c r="E35" s="23">
        <v>2</v>
      </c>
      <c r="F35" s="8">
        <v>2</v>
      </c>
      <c r="G35" s="57"/>
    </row>
    <row r="36" spans="1:7" s="3" customFormat="1" ht="36" customHeight="1" x14ac:dyDescent="0.25">
      <c r="A36" s="23" t="s">
        <v>44</v>
      </c>
      <c r="B36" s="27" t="s">
        <v>81</v>
      </c>
      <c r="C36" s="28"/>
      <c r="D36" s="29"/>
      <c r="E36" s="23">
        <v>2</v>
      </c>
      <c r="F36" s="8">
        <v>2</v>
      </c>
      <c r="G36" s="57"/>
    </row>
    <row r="37" spans="1:7" s="3" customFormat="1" ht="48" customHeight="1" x14ac:dyDescent="0.25">
      <c r="A37" s="23" t="s">
        <v>45</v>
      </c>
      <c r="B37" s="27" t="s">
        <v>95</v>
      </c>
      <c r="C37" s="28"/>
      <c r="D37" s="29"/>
      <c r="E37" s="23">
        <v>2</v>
      </c>
      <c r="F37" s="8">
        <v>2</v>
      </c>
      <c r="G37" s="57"/>
    </row>
    <row r="38" spans="1:7" s="18" customFormat="1" ht="55.7" customHeight="1" x14ac:dyDescent="0.25">
      <c r="A38" s="23">
        <v>3</v>
      </c>
      <c r="B38" s="32" t="s">
        <v>4</v>
      </c>
      <c r="C38" s="32"/>
      <c r="D38" s="32"/>
      <c r="E38" s="10">
        <f>SUM(E39:E43)</f>
        <v>10</v>
      </c>
      <c r="F38" s="10">
        <f>SUM(F39:F43)</f>
        <v>6</v>
      </c>
      <c r="G38" s="26"/>
    </row>
    <row r="39" spans="1:7" s="3" customFormat="1" ht="36.75" customHeight="1" x14ac:dyDescent="0.25">
      <c r="A39" s="23" t="s">
        <v>47</v>
      </c>
      <c r="B39" s="27" t="s">
        <v>94</v>
      </c>
      <c r="C39" s="28"/>
      <c r="D39" s="29"/>
      <c r="E39" s="23">
        <v>2</v>
      </c>
      <c r="F39" s="8">
        <v>1</v>
      </c>
      <c r="G39" s="26"/>
    </row>
    <row r="40" spans="1:7" s="3" customFormat="1" ht="29.25" customHeight="1" x14ac:dyDescent="0.25">
      <c r="A40" s="23" t="s">
        <v>48</v>
      </c>
      <c r="B40" s="27" t="s">
        <v>93</v>
      </c>
      <c r="C40" s="28"/>
      <c r="D40" s="29"/>
      <c r="E40" s="23">
        <v>2</v>
      </c>
      <c r="F40" s="8">
        <v>1</v>
      </c>
      <c r="G40" s="26"/>
    </row>
    <row r="41" spans="1:7" s="3" customFormat="1" ht="39.75" customHeight="1" x14ac:dyDescent="0.25">
      <c r="A41" s="23" t="s">
        <v>49</v>
      </c>
      <c r="B41" s="27" t="s">
        <v>92</v>
      </c>
      <c r="C41" s="28"/>
      <c r="D41" s="29"/>
      <c r="E41" s="23">
        <v>2</v>
      </c>
      <c r="F41" s="8">
        <v>0</v>
      </c>
      <c r="G41" s="26"/>
    </row>
    <row r="42" spans="1:7" s="3" customFormat="1" ht="54" customHeight="1" x14ac:dyDescent="0.25">
      <c r="A42" s="23" t="s">
        <v>50</v>
      </c>
      <c r="B42" s="44" t="s">
        <v>91</v>
      </c>
      <c r="C42" s="45"/>
      <c r="D42" s="46"/>
      <c r="E42" s="23">
        <v>2</v>
      </c>
      <c r="F42" s="8">
        <v>2</v>
      </c>
      <c r="G42" s="26"/>
    </row>
    <row r="43" spans="1:7" s="3" customFormat="1" ht="50.25" customHeight="1" x14ac:dyDescent="0.25">
      <c r="A43" s="23" t="s">
        <v>51</v>
      </c>
      <c r="B43" s="44" t="s">
        <v>90</v>
      </c>
      <c r="C43" s="45"/>
      <c r="D43" s="46"/>
      <c r="E43" s="23">
        <v>2</v>
      </c>
      <c r="F43" s="8">
        <v>2</v>
      </c>
      <c r="G43" s="26"/>
    </row>
    <row r="44" spans="1:7" s="25" customFormat="1" ht="52.5" customHeight="1" x14ac:dyDescent="0.25">
      <c r="A44" s="26" t="s">
        <v>5</v>
      </c>
      <c r="B44" s="36" t="s">
        <v>53</v>
      </c>
      <c r="C44" s="37"/>
      <c r="D44" s="38"/>
      <c r="E44" s="10">
        <v>50</v>
      </c>
      <c r="F44" s="26">
        <f>SUM(F45:F50)</f>
        <v>50</v>
      </c>
      <c r="G44" s="26"/>
    </row>
    <row r="45" spans="1:7" s="18" customFormat="1" ht="28.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27.2" customHeight="1" x14ac:dyDescent="0.25">
      <c r="A47" s="23"/>
      <c r="B47" s="50" t="s">
        <v>8</v>
      </c>
      <c r="C47" s="51"/>
      <c r="D47" s="52"/>
      <c r="E47" s="23">
        <v>40</v>
      </c>
      <c r="F47" s="23"/>
      <c r="G47" s="23"/>
    </row>
    <row r="48" spans="1:7" s="18" customFormat="1" ht="27.2" customHeight="1" x14ac:dyDescent="0.25">
      <c r="A48" s="23"/>
      <c r="B48" s="50" t="s">
        <v>21</v>
      </c>
      <c r="C48" s="51"/>
      <c r="D48" s="52"/>
      <c r="E48" s="23">
        <v>30</v>
      </c>
      <c r="F48" s="23"/>
      <c r="G48" s="23"/>
    </row>
    <row r="49" spans="1:7" s="18" customFormat="1" ht="27.2" customHeight="1" x14ac:dyDescent="0.25">
      <c r="A49" s="23"/>
      <c r="B49" s="50" t="s">
        <v>22</v>
      </c>
      <c r="C49" s="51"/>
      <c r="D49" s="52"/>
      <c r="E49" s="23">
        <v>25</v>
      </c>
      <c r="F49" s="23"/>
      <c r="G49" s="23"/>
    </row>
    <row r="50" spans="1:7" s="18" customFormat="1" ht="27.2" customHeight="1" x14ac:dyDescent="0.25">
      <c r="A50" s="23"/>
      <c r="B50" s="50" t="s">
        <v>23</v>
      </c>
      <c r="C50" s="51"/>
      <c r="D50" s="52"/>
      <c r="E50" s="23">
        <v>0</v>
      </c>
      <c r="F50" s="23"/>
      <c r="G50" s="23"/>
    </row>
    <row r="51" spans="1:7" s="25" customFormat="1" ht="35.25" customHeight="1" x14ac:dyDescent="0.25">
      <c r="A51" s="26"/>
      <c r="B51" s="53" t="s">
        <v>9</v>
      </c>
      <c r="C51" s="54"/>
      <c r="D51" s="55"/>
      <c r="E51" s="26">
        <f>E12+E25+E44</f>
        <v>100</v>
      </c>
      <c r="F51" s="26">
        <f>F12+F25+F44</f>
        <v>95</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89</v>
      </c>
      <c r="E60" s="42"/>
      <c r="F60" s="42"/>
      <c r="G60" s="42"/>
    </row>
    <row r="61" spans="1:7" s="25" customFormat="1" ht="35.25" customHeight="1" x14ac:dyDescent="0.25">
      <c r="D61" s="33" t="s">
        <v>20</v>
      </c>
      <c r="E61" s="33"/>
      <c r="F61" s="33"/>
      <c r="G61" s="33"/>
    </row>
    <row r="62" spans="1:7" x14ac:dyDescent="0.25">
      <c r="D62" s="9"/>
      <c r="E62" s="9"/>
      <c r="F62" s="9"/>
      <c r="G62" s="9"/>
    </row>
    <row r="66" spans="4:7" x14ac:dyDescent="0.25">
      <c r="D66" s="56" t="s">
        <v>180</v>
      </c>
      <c r="E66" s="56"/>
      <c r="F66" s="56"/>
      <c r="G66" s="56"/>
    </row>
  </sheetData>
  <mergeCells count="58">
    <mergeCell ref="A58:C58"/>
    <mergeCell ref="D60:G60"/>
    <mergeCell ref="D61:G61"/>
    <mergeCell ref="D66:G66"/>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61" zoomScaleNormal="100" workbookViewId="0">
      <selection activeCell="F55" sqref="F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35"/>
      <c r="C4" s="35"/>
      <c r="D4" s="35"/>
      <c r="E4" s="35"/>
      <c r="F4" s="35"/>
      <c r="G4" s="35"/>
    </row>
    <row r="5" spans="1:7" ht="12" customHeight="1" x14ac:dyDescent="0.25"/>
    <row r="6" spans="1:7" s="1" customFormat="1" ht="21.75" customHeight="1" x14ac:dyDescent="0.25">
      <c r="B6" s="30" t="s">
        <v>176</v>
      </c>
      <c r="C6" s="30"/>
      <c r="D6" s="30"/>
      <c r="E6" s="30"/>
      <c r="F6" s="30"/>
      <c r="G6" s="30"/>
    </row>
    <row r="7" spans="1:7" s="1" customFormat="1" ht="21.75" customHeight="1" x14ac:dyDescent="0.25">
      <c r="B7" s="30" t="s">
        <v>109</v>
      </c>
      <c r="C7" s="30"/>
      <c r="D7" s="30"/>
      <c r="E7" s="30"/>
      <c r="F7" s="30"/>
      <c r="G7" s="30"/>
    </row>
    <row r="8" spans="1:7" s="1" customFormat="1" ht="21.75" customHeight="1" x14ac:dyDescent="0.25">
      <c r="B8" s="30" t="s">
        <v>164</v>
      </c>
      <c r="C8" s="30"/>
      <c r="D8" s="30"/>
      <c r="E8" s="30"/>
      <c r="F8" s="30"/>
      <c r="G8" s="30"/>
    </row>
    <row r="9" spans="1:7" s="1" customFormat="1" ht="21.75" customHeight="1" x14ac:dyDescent="0.25">
      <c r="B9" s="30" t="s">
        <v>177</v>
      </c>
      <c r="C9" s="30"/>
      <c r="D9" s="30"/>
      <c r="E9" s="30"/>
      <c r="F9" s="30"/>
      <c r="G9" s="30"/>
    </row>
    <row r="10" spans="1:7" ht="8.25" customHeight="1" x14ac:dyDescent="0.25"/>
    <row r="11" spans="1:7" s="25" customFormat="1" ht="6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2</v>
      </c>
      <c r="G16" s="8"/>
    </row>
    <row r="17" spans="1:7" s="3" customFormat="1" ht="41.45" customHeight="1" x14ac:dyDescent="0.25">
      <c r="A17" s="23" t="s">
        <v>39</v>
      </c>
      <c r="B17" s="27" t="s">
        <v>57</v>
      </c>
      <c r="C17" s="28"/>
      <c r="D17" s="29"/>
      <c r="E17" s="23">
        <v>2</v>
      </c>
      <c r="F17" s="8">
        <v>2</v>
      </c>
      <c r="G17" s="8"/>
    </row>
    <row r="18" spans="1:7" s="3" customFormat="1" ht="38.25" customHeight="1" x14ac:dyDescent="0.25">
      <c r="A18" s="23" t="s">
        <v>40</v>
      </c>
      <c r="B18" s="27" t="s">
        <v>58</v>
      </c>
      <c r="C18" s="28"/>
      <c r="D18" s="29"/>
      <c r="E18" s="23">
        <v>2</v>
      </c>
      <c r="F18" s="8">
        <v>2</v>
      </c>
      <c r="G18" s="8"/>
    </row>
    <row r="19" spans="1:7" s="18" customFormat="1" ht="100.5" customHeight="1" x14ac:dyDescent="0.25">
      <c r="A19" s="23">
        <v>2</v>
      </c>
      <c r="B19" s="36" t="s">
        <v>71</v>
      </c>
      <c r="C19" s="37"/>
      <c r="D19" s="38"/>
      <c r="E19" s="10">
        <f>SUM(E20:E24)</f>
        <v>10</v>
      </c>
      <c r="F19" s="10">
        <f>SUM(F20:F24)</f>
        <v>10</v>
      </c>
      <c r="G19" s="23"/>
    </row>
    <row r="20" spans="1:7" s="3" customFormat="1" ht="57.75" customHeight="1" x14ac:dyDescent="0.25">
      <c r="A20" s="23" t="s">
        <v>41</v>
      </c>
      <c r="B20" s="27" t="s">
        <v>79</v>
      </c>
      <c r="C20" s="28"/>
      <c r="D20" s="29"/>
      <c r="E20" s="23">
        <v>2</v>
      </c>
      <c r="F20" s="8">
        <v>2</v>
      </c>
      <c r="G20" s="8"/>
    </row>
    <row r="21" spans="1:7" s="3" customFormat="1" ht="52.5" customHeight="1" x14ac:dyDescent="0.25">
      <c r="A21" s="23" t="s">
        <v>42</v>
      </c>
      <c r="B21" s="27" t="s">
        <v>59</v>
      </c>
      <c r="C21" s="28"/>
      <c r="D21" s="29"/>
      <c r="E21" s="23">
        <v>2</v>
      </c>
      <c r="F21" s="8">
        <v>2</v>
      </c>
      <c r="G21" s="8"/>
    </row>
    <row r="22" spans="1:7" s="3" customFormat="1" ht="52.5" customHeight="1" x14ac:dyDescent="0.25">
      <c r="A22" s="23" t="s">
        <v>43</v>
      </c>
      <c r="B22" s="27" t="s">
        <v>68</v>
      </c>
      <c r="C22" s="28"/>
      <c r="D22" s="29"/>
      <c r="E22" s="23">
        <v>2</v>
      </c>
      <c r="F22" s="8">
        <v>2</v>
      </c>
      <c r="G22" s="8"/>
    </row>
    <row r="23" spans="1:7" s="18" customFormat="1" ht="6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69</v>
      </c>
      <c r="C25" s="40"/>
      <c r="D25" s="41"/>
      <c r="E25" s="10">
        <f>E26+E32+E38</f>
        <v>30</v>
      </c>
      <c r="F25" s="10">
        <f>F26+F32+F38</f>
        <v>29</v>
      </c>
      <c r="G25" s="26"/>
    </row>
    <row r="26" spans="1:7" s="18" customFormat="1" ht="51" customHeight="1" x14ac:dyDescent="0.25">
      <c r="A26" s="23">
        <v>1</v>
      </c>
      <c r="B26" s="32" t="s">
        <v>106</v>
      </c>
      <c r="C26" s="32"/>
      <c r="D26" s="32"/>
      <c r="E26" s="10">
        <f>SUM(E27:E31)</f>
        <v>10</v>
      </c>
      <c r="F26" s="10">
        <f>SUM(F27:F31)</f>
        <v>10</v>
      </c>
      <c r="G26" s="26"/>
    </row>
    <row r="27" spans="1:7" s="3" customFormat="1" ht="33" customHeight="1" x14ac:dyDescent="0.25">
      <c r="A27" s="23" t="s">
        <v>34</v>
      </c>
      <c r="B27" s="27" t="s">
        <v>105</v>
      </c>
      <c r="C27" s="28"/>
      <c r="D27" s="29"/>
      <c r="E27" s="23">
        <v>2</v>
      </c>
      <c r="F27" s="8">
        <v>2</v>
      </c>
      <c r="G27" s="57"/>
    </row>
    <row r="28" spans="1:7" s="3" customFormat="1" ht="38.25" customHeight="1" x14ac:dyDescent="0.25">
      <c r="A28" s="23" t="s">
        <v>35</v>
      </c>
      <c r="B28" s="27" t="s">
        <v>104</v>
      </c>
      <c r="C28" s="28"/>
      <c r="D28" s="29"/>
      <c r="E28" s="23">
        <v>2</v>
      </c>
      <c r="F28" s="8">
        <v>2</v>
      </c>
      <c r="G28" s="57"/>
    </row>
    <row r="29" spans="1:7" s="3" customFormat="1" ht="32.25" customHeight="1" x14ac:dyDescent="0.25">
      <c r="A29" s="23" t="s">
        <v>38</v>
      </c>
      <c r="B29" s="27" t="s">
        <v>103</v>
      </c>
      <c r="C29" s="28"/>
      <c r="D29" s="29"/>
      <c r="E29" s="23">
        <v>2</v>
      </c>
      <c r="F29" s="8">
        <v>2</v>
      </c>
      <c r="G29" s="57"/>
    </row>
    <row r="30" spans="1:7" s="3" customFormat="1" ht="50.25" customHeight="1" x14ac:dyDescent="0.25">
      <c r="A30" s="23" t="s">
        <v>39</v>
      </c>
      <c r="B30" s="27" t="s">
        <v>102</v>
      </c>
      <c r="C30" s="28"/>
      <c r="D30" s="29"/>
      <c r="E30" s="23">
        <v>2</v>
      </c>
      <c r="F30" s="8">
        <v>2</v>
      </c>
      <c r="G30" s="57"/>
    </row>
    <row r="31" spans="1:7" s="3" customFormat="1" ht="80.25" customHeight="1" x14ac:dyDescent="0.25">
      <c r="A31" s="23" t="s">
        <v>40</v>
      </c>
      <c r="B31" s="44" t="s">
        <v>32</v>
      </c>
      <c r="C31" s="45"/>
      <c r="D31" s="46"/>
      <c r="E31" s="23">
        <v>2</v>
      </c>
      <c r="F31" s="8">
        <v>2</v>
      </c>
      <c r="G31" s="26"/>
    </row>
    <row r="32" spans="1:7" s="18" customFormat="1" ht="84" customHeight="1" x14ac:dyDescent="0.25">
      <c r="A32" s="23">
        <v>2</v>
      </c>
      <c r="B32" s="32" t="s">
        <v>101</v>
      </c>
      <c r="C32" s="32"/>
      <c r="D32" s="32"/>
      <c r="E32" s="10">
        <f>SUM(E33:E37)</f>
        <v>10</v>
      </c>
      <c r="F32" s="10">
        <f>SUM(F33:F37)</f>
        <v>10</v>
      </c>
      <c r="G32" s="26"/>
    </row>
    <row r="33" spans="1:7" s="3" customFormat="1" ht="78" customHeight="1" x14ac:dyDescent="0.25">
      <c r="A33" s="23" t="s">
        <v>41</v>
      </c>
      <c r="B33" s="27" t="s">
        <v>100</v>
      </c>
      <c r="C33" s="28"/>
      <c r="D33" s="29"/>
      <c r="E33" s="23">
        <v>2</v>
      </c>
      <c r="F33" s="8">
        <v>2</v>
      </c>
      <c r="G33" s="58" t="s">
        <v>99</v>
      </c>
    </row>
    <row r="34" spans="1:7" s="3" customFormat="1" ht="64.5" customHeight="1" x14ac:dyDescent="0.25">
      <c r="A34" s="23" t="s">
        <v>42</v>
      </c>
      <c r="B34" s="27" t="s">
        <v>98</v>
      </c>
      <c r="C34" s="28"/>
      <c r="D34" s="29"/>
      <c r="E34" s="23">
        <v>2</v>
      </c>
      <c r="F34" s="8">
        <v>2</v>
      </c>
      <c r="G34" s="58" t="s">
        <v>97</v>
      </c>
    </row>
    <row r="35" spans="1:7" s="3" customFormat="1" ht="41.25" customHeight="1" x14ac:dyDescent="0.25">
      <c r="A35" s="23" t="s">
        <v>43</v>
      </c>
      <c r="B35" s="44" t="s">
        <v>96</v>
      </c>
      <c r="C35" s="45"/>
      <c r="D35" s="46"/>
      <c r="E35" s="23">
        <v>2</v>
      </c>
      <c r="F35" s="8">
        <v>2</v>
      </c>
      <c r="G35" s="57"/>
    </row>
    <row r="36" spans="1:7" s="3" customFormat="1" ht="36" customHeight="1" x14ac:dyDescent="0.25">
      <c r="A36" s="23" t="s">
        <v>44</v>
      </c>
      <c r="B36" s="27" t="s">
        <v>81</v>
      </c>
      <c r="C36" s="28"/>
      <c r="D36" s="29"/>
      <c r="E36" s="23">
        <v>2</v>
      </c>
      <c r="F36" s="8">
        <v>2</v>
      </c>
      <c r="G36" s="57"/>
    </row>
    <row r="37" spans="1:7" s="3" customFormat="1" ht="48" customHeight="1" x14ac:dyDescent="0.25">
      <c r="A37" s="23" t="s">
        <v>45</v>
      </c>
      <c r="B37" s="27" t="s">
        <v>95</v>
      </c>
      <c r="C37" s="28"/>
      <c r="D37" s="29"/>
      <c r="E37" s="23">
        <v>2</v>
      </c>
      <c r="F37" s="8">
        <v>2</v>
      </c>
      <c r="G37" s="57"/>
    </row>
    <row r="38" spans="1:7" s="18" customFormat="1" ht="55.7" customHeight="1" x14ac:dyDescent="0.25">
      <c r="A38" s="23">
        <v>3</v>
      </c>
      <c r="B38" s="32" t="s">
        <v>4</v>
      </c>
      <c r="C38" s="32"/>
      <c r="D38" s="32"/>
      <c r="E38" s="10">
        <f>SUM(E39:E43)</f>
        <v>10</v>
      </c>
      <c r="F38" s="10">
        <f>SUM(F39:F43)</f>
        <v>9</v>
      </c>
      <c r="G38" s="26"/>
    </row>
    <row r="39" spans="1:7" s="3" customFormat="1" ht="36.75" customHeight="1" x14ac:dyDescent="0.25">
      <c r="A39" s="23" t="s">
        <v>47</v>
      </c>
      <c r="B39" s="27" t="s">
        <v>94</v>
      </c>
      <c r="C39" s="28"/>
      <c r="D39" s="29"/>
      <c r="E39" s="23">
        <v>2</v>
      </c>
      <c r="F39" s="8">
        <v>1</v>
      </c>
      <c r="G39" s="26"/>
    </row>
    <row r="40" spans="1:7" s="3" customFormat="1" ht="29.25" customHeight="1" x14ac:dyDescent="0.25">
      <c r="A40" s="23" t="s">
        <v>48</v>
      </c>
      <c r="B40" s="27" t="s">
        <v>93</v>
      </c>
      <c r="C40" s="28"/>
      <c r="D40" s="29"/>
      <c r="E40" s="23">
        <v>2</v>
      </c>
      <c r="F40" s="8">
        <v>2</v>
      </c>
      <c r="G40" s="26"/>
    </row>
    <row r="41" spans="1:7" s="3" customFormat="1" ht="39.75" customHeight="1" x14ac:dyDescent="0.25">
      <c r="A41" s="23" t="s">
        <v>49</v>
      </c>
      <c r="B41" s="27" t="s">
        <v>92</v>
      </c>
      <c r="C41" s="28"/>
      <c r="D41" s="29"/>
      <c r="E41" s="23">
        <v>2</v>
      </c>
      <c r="F41" s="8">
        <v>2</v>
      </c>
      <c r="G41" s="26"/>
    </row>
    <row r="42" spans="1:7" s="3" customFormat="1" ht="54" customHeight="1" x14ac:dyDescent="0.25">
      <c r="A42" s="23" t="s">
        <v>50</v>
      </c>
      <c r="B42" s="44" t="s">
        <v>91</v>
      </c>
      <c r="C42" s="45"/>
      <c r="D42" s="46"/>
      <c r="E42" s="23">
        <v>2</v>
      </c>
      <c r="F42" s="8">
        <v>2</v>
      </c>
      <c r="G42" s="26"/>
    </row>
    <row r="43" spans="1:7" s="3" customFormat="1" ht="50.25" customHeight="1" x14ac:dyDescent="0.25">
      <c r="A43" s="23" t="s">
        <v>51</v>
      </c>
      <c r="B43" s="44" t="s">
        <v>90</v>
      </c>
      <c r="C43" s="45"/>
      <c r="D43" s="46"/>
      <c r="E43" s="23">
        <v>2</v>
      </c>
      <c r="F43" s="8">
        <v>2</v>
      </c>
      <c r="G43" s="26"/>
    </row>
    <row r="44" spans="1:7" s="25" customFormat="1" ht="52.5" customHeight="1" x14ac:dyDescent="0.25">
      <c r="A44" s="26" t="s">
        <v>5</v>
      </c>
      <c r="B44" s="36" t="s">
        <v>53</v>
      </c>
      <c r="C44" s="37"/>
      <c r="D44" s="38"/>
      <c r="E44" s="10">
        <v>50</v>
      </c>
      <c r="F44" s="26">
        <f>SUM(F45:F50)</f>
        <v>50</v>
      </c>
      <c r="G44" s="26"/>
    </row>
    <row r="45" spans="1:7" s="18" customFormat="1" ht="28.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27.2" customHeight="1" x14ac:dyDescent="0.25">
      <c r="A47" s="23"/>
      <c r="B47" s="50" t="s">
        <v>8</v>
      </c>
      <c r="C47" s="51"/>
      <c r="D47" s="52"/>
      <c r="E47" s="23">
        <v>40</v>
      </c>
      <c r="F47" s="23"/>
      <c r="G47" s="23"/>
    </row>
    <row r="48" spans="1:7" s="18" customFormat="1" ht="27.2" customHeight="1" x14ac:dyDescent="0.25">
      <c r="A48" s="23"/>
      <c r="B48" s="50" t="s">
        <v>21</v>
      </c>
      <c r="C48" s="51"/>
      <c r="D48" s="52"/>
      <c r="E48" s="23">
        <v>30</v>
      </c>
      <c r="F48" s="23"/>
      <c r="G48" s="23"/>
    </row>
    <row r="49" spans="1:7" s="18" customFormat="1" ht="27.2" customHeight="1" x14ac:dyDescent="0.25">
      <c r="A49" s="23"/>
      <c r="B49" s="50" t="s">
        <v>22</v>
      </c>
      <c r="C49" s="51"/>
      <c r="D49" s="52"/>
      <c r="E49" s="23">
        <v>25</v>
      </c>
      <c r="F49" s="23"/>
      <c r="G49" s="23"/>
    </row>
    <row r="50" spans="1:7" s="18" customFormat="1" ht="27.2" customHeight="1" x14ac:dyDescent="0.25">
      <c r="A50" s="23"/>
      <c r="B50" s="50" t="s">
        <v>23</v>
      </c>
      <c r="C50" s="51"/>
      <c r="D50" s="52"/>
      <c r="E50" s="23">
        <v>0</v>
      </c>
      <c r="F50" s="23"/>
      <c r="G50" s="23"/>
    </row>
    <row r="51" spans="1:7" s="25" customFormat="1" ht="35.25" customHeight="1" x14ac:dyDescent="0.25">
      <c r="A51" s="26"/>
      <c r="B51" s="53" t="s">
        <v>9</v>
      </c>
      <c r="C51" s="54"/>
      <c r="D51" s="55"/>
      <c r="E51" s="26">
        <f>E12+E25+E44</f>
        <v>100</v>
      </c>
      <c r="F51" s="26">
        <f>F12+F25+F44</f>
        <v>99</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99</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89</v>
      </c>
      <c r="E60" s="42"/>
      <c r="F60" s="42"/>
      <c r="G60" s="42"/>
    </row>
    <row r="61" spans="1:7" s="25" customFormat="1" ht="35.25" customHeight="1" x14ac:dyDescent="0.25">
      <c r="D61" s="33" t="s">
        <v>20</v>
      </c>
      <c r="E61" s="33"/>
      <c r="F61" s="33"/>
      <c r="G61" s="33"/>
    </row>
    <row r="62" spans="1:7" x14ac:dyDescent="0.25">
      <c r="D62" s="9"/>
      <c r="E62" s="9"/>
      <c r="F62" s="9"/>
      <c r="G62" s="9"/>
    </row>
  </sheetData>
  <mergeCells count="57">
    <mergeCell ref="A58:C58"/>
    <mergeCell ref="D60:G60"/>
    <mergeCell ref="D61:G61"/>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6"/>
  <sheetViews>
    <sheetView topLeftCell="A53" zoomScale="115" zoomScaleNormal="115" workbookViewId="0">
      <selection activeCell="G11" sqref="G11:G51"/>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35"/>
      <c r="C4" s="35"/>
      <c r="D4" s="35"/>
      <c r="E4" s="35"/>
      <c r="F4" s="35"/>
      <c r="G4" s="35"/>
    </row>
    <row r="5" spans="1:7" ht="12" customHeight="1" x14ac:dyDescent="0.25"/>
    <row r="6" spans="1:7" s="1" customFormat="1" ht="21.75" customHeight="1" x14ac:dyDescent="0.25">
      <c r="B6" s="30" t="s">
        <v>171</v>
      </c>
      <c r="C6" s="30"/>
      <c r="D6" s="30"/>
      <c r="E6" s="30"/>
      <c r="F6" s="30"/>
      <c r="G6" s="30"/>
    </row>
    <row r="7" spans="1:7" s="1" customFormat="1" ht="21.75" customHeight="1" x14ac:dyDescent="0.25">
      <c r="B7" s="30" t="s">
        <v>172</v>
      </c>
      <c r="C7" s="30"/>
      <c r="D7" s="30"/>
      <c r="E7" s="30"/>
      <c r="F7" s="30"/>
      <c r="G7" s="30"/>
    </row>
    <row r="8" spans="1:7" s="1" customFormat="1" ht="21.75" customHeight="1" x14ac:dyDescent="0.25">
      <c r="B8" s="30" t="s">
        <v>173</v>
      </c>
      <c r="C8" s="30"/>
      <c r="D8" s="30"/>
      <c r="E8" s="30"/>
      <c r="F8" s="30"/>
      <c r="G8" s="30"/>
    </row>
    <row r="9" spans="1:7" s="1" customFormat="1" ht="21.75" customHeight="1" x14ac:dyDescent="0.25">
      <c r="B9" s="30" t="s">
        <v>174</v>
      </c>
      <c r="C9" s="30"/>
      <c r="D9" s="30"/>
      <c r="E9" s="30"/>
      <c r="F9" s="30"/>
      <c r="G9" s="30"/>
    </row>
    <row r="10" spans="1:7" ht="8.25" customHeight="1" x14ac:dyDescent="0.25"/>
    <row r="11" spans="1:7" s="25" customFormat="1" ht="49.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19</v>
      </c>
      <c r="G12" s="26"/>
    </row>
    <row r="13" spans="1:7" s="18" customFormat="1" ht="36" customHeight="1" x14ac:dyDescent="0.25">
      <c r="A13" s="23">
        <v>1</v>
      </c>
      <c r="B13" s="32" t="s">
        <v>1</v>
      </c>
      <c r="C13" s="32"/>
      <c r="D13" s="32"/>
      <c r="E13" s="10">
        <f>SUM(E14:E18)</f>
        <v>10</v>
      </c>
      <c r="F13" s="10">
        <f>SUM(F14:F18)</f>
        <v>9</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1</v>
      </c>
      <c r="G16" s="8"/>
    </row>
    <row r="17" spans="1:7" s="3" customFormat="1" ht="41.45" customHeight="1" x14ac:dyDescent="0.25">
      <c r="A17" s="23" t="s">
        <v>39</v>
      </c>
      <c r="B17" s="27" t="s">
        <v>57</v>
      </c>
      <c r="C17" s="28"/>
      <c r="D17" s="29"/>
      <c r="E17" s="23">
        <v>2</v>
      </c>
      <c r="F17" s="8">
        <v>2</v>
      </c>
      <c r="G17" s="8"/>
    </row>
    <row r="18" spans="1:7" s="3" customFormat="1" ht="38.25" customHeight="1" x14ac:dyDescent="0.25">
      <c r="A18" s="23" t="s">
        <v>40</v>
      </c>
      <c r="B18" s="27" t="s">
        <v>58</v>
      </c>
      <c r="C18" s="28"/>
      <c r="D18" s="29"/>
      <c r="E18" s="23">
        <v>2</v>
      </c>
      <c r="F18" s="8">
        <v>2</v>
      </c>
      <c r="G18" s="8"/>
    </row>
    <row r="19" spans="1:7" s="18" customFormat="1" ht="100.5" customHeight="1" x14ac:dyDescent="0.25">
      <c r="A19" s="23">
        <v>2</v>
      </c>
      <c r="B19" s="36" t="s">
        <v>71</v>
      </c>
      <c r="C19" s="37"/>
      <c r="D19" s="38"/>
      <c r="E19" s="10">
        <f>SUM(E20:E24)</f>
        <v>10</v>
      </c>
      <c r="F19" s="10">
        <f>SUM(F20:F24)</f>
        <v>10</v>
      </c>
      <c r="G19" s="23"/>
    </row>
    <row r="20" spans="1:7" s="3" customFormat="1" ht="57.75" customHeight="1" x14ac:dyDescent="0.25">
      <c r="A20" s="23" t="s">
        <v>41</v>
      </c>
      <c r="B20" s="27" t="s">
        <v>79</v>
      </c>
      <c r="C20" s="28"/>
      <c r="D20" s="29"/>
      <c r="E20" s="23">
        <v>2</v>
      </c>
      <c r="F20" s="8">
        <v>2</v>
      </c>
      <c r="G20" s="8"/>
    </row>
    <row r="21" spans="1:7" s="3" customFormat="1" ht="52.5" customHeight="1" x14ac:dyDescent="0.25">
      <c r="A21" s="23" t="s">
        <v>42</v>
      </c>
      <c r="B21" s="27" t="s">
        <v>59</v>
      </c>
      <c r="C21" s="28"/>
      <c r="D21" s="29"/>
      <c r="E21" s="23">
        <v>2</v>
      </c>
      <c r="F21" s="8">
        <v>2</v>
      </c>
      <c r="G21" s="8"/>
    </row>
    <row r="22" spans="1:7" s="3" customFormat="1" ht="52.5" customHeight="1" x14ac:dyDescent="0.25">
      <c r="A22" s="23" t="s">
        <v>43</v>
      </c>
      <c r="B22" s="27" t="s">
        <v>68</v>
      </c>
      <c r="C22" s="28"/>
      <c r="D22" s="29"/>
      <c r="E22" s="23">
        <v>2</v>
      </c>
      <c r="F22" s="8">
        <v>2</v>
      </c>
      <c r="G22" s="8"/>
    </row>
    <row r="23" spans="1:7" s="18" customFormat="1" ht="6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69</v>
      </c>
      <c r="C25" s="40"/>
      <c r="D25" s="41"/>
      <c r="E25" s="10">
        <f>E26+E32+E38</f>
        <v>30</v>
      </c>
      <c r="F25" s="10">
        <f>F26+F32+F38</f>
        <v>27</v>
      </c>
      <c r="G25" s="26"/>
    </row>
    <row r="26" spans="1:7" s="18" customFormat="1" ht="51" customHeight="1" x14ac:dyDescent="0.25">
      <c r="A26" s="23">
        <v>1</v>
      </c>
      <c r="B26" s="32" t="s">
        <v>106</v>
      </c>
      <c r="C26" s="32"/>
      <c r="D26" s="32"/>
      <c r="E26" s="10">
        <f>SUM(E27:E31)</f>
        <v>10</v>
      </c>
      <c r="F26" s="10">
        <f>SUM(F27:F31)</f>
        <v>10</v>
      </c>
      <c r="G26" s="26"/>
    </row>
    <row r="27" spans="1:7" s="3" customFormat="1" ht="33" customHeight="1" x14ac:dyDescent="0.25">
      <c r="A27" s="23" t="s">
        <v>34</v>
      </c>
      <c r="B27" s="27" t="s">
        <v>105</v>
      </c>
      <c r="C27" s="28"/>
      <c r="D27" s="29"/>
      <c r="E27" s="23">
        <v>2</v>
      </c>
      <c r="F27" s="8">
        <v>2</v>
      </c>
      <c r="G27" s="57"/>
    </row>
    <row r="28" spans="1:7" s="3" customFormat="1" ht="38.25" customHeight="1" x14ac:dyDescent="0.25">
      <c r="A28" s="23" t="s">
        <v>35</v>
      </c>
      <c r="B28" s="27" t="s">
        <v>104</v>
      </c>
      <c r="C28" s="28"/>
      <c r="D28" s="29"/>
      <c r="E28" s="23">
        <v>2</v>
      </c>
      <c r="F28" s="8">
        <v>2</v>
      </c>
      <c r="G28" s="57"/>
    </row>
    <row r="29" spans="1:7" s="3" customFormat="1" ht="32.25" customHeight="1" x14ac:dyDescent="0.25">
      <c r="A29" s="23" t="s">
        <v>38</v>
      </c>
      <c r="B29" s="27" t="s">
        <v>103</v>
      </c>
      <c r="C29" s="28"/>
      <c r="D29" s="29"/>
      <c r="E29" s="23">
        <v>2</v>
      </c>
      <c r="F29" s="8">
        <v>2</v>
      </c>
      <c r="G29" s="57"/>
    </row>
    <row r="30" spans="1:7" s="3" customFormat="1" ht="50.25" customHeight="1" x14ac:dyDescent="0.25">
      <c r="A30" s="23" t="s">
        <v>39</v>
      </c>
      <c r="B30" s="27" t="s">
        <v>102</v>
      </c>
      <c r="C30" s="28"/>
      <c r="D30" s="29"/>
      <c r="E30" s="23">
        <v>2</v>
      </c>
      <c r="F30" s="8">
        <v>2</v>
      </c>
      <c r="G30" s="57"/>
    </row>
    <row r="31" spans="1:7" s="3" customFormat="1" ht="80.25" customHeight="1" x14ac:dyDescent="0.25">
      <c r="A31" s="23" t="s">
        <v>40</v>
      </c>
      <c r="B31" s="44" t="s">
        <v>32</v>
      </c>
      <c r="C31" s="45"/>
      <c r="D31" s="46"/>
      <c r="E31" s="23">
        <v>2</v>
      </c>
      <c r="F31" s="8">
        <v>2</v>
      </c>
      <c r="G31" s="26"/>
    </row>
    <row r="32" spans="1:7" s="18" customFormat="1" ht="84" customHeight="1" x14ac:dyDescent="0.25">
      <c r="A32" s="23">
        <v>2</v>
      </c>
      <c r="B32" s="32" t="s">
        <v>101</v>
      </c>
      <c r="C32" s="32"/>
      <c r="D32" s="32"/>
      <c r="E32" s="10">
        <f>SUM(E33:E37)</f>
        <v>10</v>
      </c>
      <c r="F32" s="10">
        <f>SUM(F33:F37)</f>
        <v>9</v>
      </c>
      <c r="G32" s="26"/>
    </row>
    <row r="33" spans="1:7" s="3" customFormat="1" ht="78" customHeight="1" x14ac:dyDescent="0.25">
      <c r="A33" s="23" t="s">
        <v>41</v>
      </c>
      <c r="B33" s="27" t="s">
        <v>100</v>
      </c>
      <c r="C33" s="28"/>
      <c r="D33" s="29"/>
      <c r="E33" s="23">
        <v>2</v>
      </c>
      <c r="F33" s="8">
        <v>2</v>
      </c>
      <c r="G33" s="58" t="s">
        <v>99</v>
      </c>
    </row>
    <row r="34" spans="1:7" s="3" customFormat="1" ht="64.5" customHeight="1" x14ac:dyDescent="0.25">
      <c r="A34" s="23" t="s">
        <v>42</v>
      </c>
      <c r="B34" s="27" t="s">
        <v>98</v>
      </c>
      <c r="C34" s="28"/>
      <c r="D34" s="29"/>
      <c r="E34" s="23">
        <v>2</v>
      </c>
      <c r="F34" s="8">
        <v>2</v>
      </c>
      <c r="G34" s="58" t="s">
        <v>97</v>
      </c>
    </row>
    <row r="35" spans="1:7" s="3" customFormat="1" ht="41.25" customHeight="1" x14ac:dyDescent="0.25">
      <c r="A35" s="23" t="s">
        <v>43</v>
      </c>
      <c r="B35" s="44" t="s">
        <v>96</v>
      </c>
      <c r="C35" s="45"/>
      <c r="D35" s="46"/>
      <c r="E35" s="23">
        <v>2</v>
      </c>
      <c r="F35" s="8">
        <v>2</v>
      </c>
      <c r="G35" s="57"/>
    </row>
    <row r="36" spans="1:7" s="3" customFormat="1" ht="36" customHeight="1" x14ac:dyDescent="0.25">
      <c r="A36" s="23" t="s">
        <v>44</v>
      </c>
      <c r="B36" s="27" t="s">
        <v>81</v>
      </c>
      <c r="C36" s="28"/>
      <c r="D36" s="29"/>
      <c r="E36" s="23">
        <v>2</v>
      </c>
      <c r="F36" s="8">
        <v>2</v>
      </c>
      <c r="G36" s="57"/>
    </row>
    <row r="37" spans="1:7" s="3" customFormat="1" ht="48" customHeight="1" x14ac:dyDescent="0.25">
      <c r="A37" s="23" t="s">
        <v>45</v>
      </c>
      <c r="B37" s="27" t="s">
        <v>95</v>
      </c>
      <c r="C37" s="28"/>
      <c r="D37" s="29"/>
      <c r="E37" s="23">
        <v>2</v>
      </c>
      <c r="F37" s="8">
        <v>1</v>
      </c>
      <c r="G37" s="57"/>
    </row>
    <row r="38" spans="1:7" s="18" customFormat="1" ht="55.7" customHeight="1" x14ac:dyDescent="0.25">
      <c r="A38" s="23">
        <v>3</v>
      </c>
      <c r="B38" s="32" t="s">
        <v>4</v>
      </c>
      <c r="C38" s="32"/>
      <c r="D38" s="32"/>
      <c r="E38" s="10">
        <f>SUM(E39:E43)</f>
        <v>10</v>
      </c>
      <c r="F38" s="10">
        <f>SUM(F39:F43)</f>
        <v>8</v>
      </c>
      <c r="G38" s="26"/>
    </row>
    <row r="39" spans="1:7" s="3" customFormat="1" ht="36.75" customHeight="1" x14ac:dyDescent="0.25">
      <c r="A39" s="23" t="s">
        <v>47</v>
      </c>
      <c r="B39" s="27" t="s">
        <v>94</v>
      </c>
      <c r="C39" s="28"/>
      <c r="D39" s="29"/>
      <c r="E39" s="23">
        <v>2</v>
      </c>
      <c r="F39" s="8">
        <v>1</v>
      </c>
      <c r="G39" s="26"/>
    </row>
    <row r="40" spans="1:7" s="3" customFormat="1" ht="29.25" customHeight="1" x14ac:dyDescent="0.25">
      <c r="A40" s="23" t="s">
        <v>48</v>
      </c>
      <c r="B40" s="27" t="s">
        <v>93</v>
      </c>
      <c r="C40" s="28"/>
      <c r="D40" s="29"/>
      <c r="E40" s="23">
        <v>2</v>
      </c>
      <c r="F40" s="8">
        <v>1</v>
      </c>
      <c r="G40" s="26"/>
    </row>
    <row r="41" spans="1:7" s="3" customFormat="1" ht="39.75" customHeight="1" x14ac:dyDescent="0.25">
      <c r="A41" s="23" t="s">
        <v>49</v>
      </c>
      <c r="B41" s="27" t="s">
        <v>92</v>
      </c>
      <c r="C41" s="28"/>
      <c r="D41" s="29"/>
      <c r="E41" s="23">
        <v>2</v>
      </c>
      <c r="F41" s="8">
        <v>2</v>
      </c>
      <c r="G41" s="26"/>
    </row>
    <row r="42" spans="1:7" s="3" customFormat="1" ht="54" customHeight="1" x14ac:dyDescent="0.25">
      <c r="A42" s="23" t="s">
        <v>50</v>
      </c>
      <c r="B42" s="44" t="s">
        <v>91</v>
      </c>
      <c r="C42" s="45"/>
      <c r="D42" s="46"/>
      <c r="E42" s="23">
        <v>2</v>
      </c>
      <c r="F42" s="8">
        <v>2</v>
      </c>
      <c r="G42" s="26"/>
    </row>
    <row r="43" spans="1:7" s="3" customFormat="1" ht="50.25" customHeight="1" x14ac:dyDescent="0.25">
      <c r="A43" s="23" t="s">
        <v>51</v>
      </c>
      <c r="B43" s="44" t="s">
        <v>90</v>
      </c>
      <c r="C43" s="45"/>
      <c r="D43" s="46"/>
      <c r="E43" s="23">
        <v>2</v>
      </c>
      <c r="F43" s="8">
        <v>2</v>
      </c>
      <c r="G43" s="26"/>
    </row>
    <row r="44" spans="1:7" s="25" customFormat="1" ht="52.5" customHeight="1" x14ac:dyDescent="0.25">
      <c r="A44" s="26" t="s">
        <v>5</v>
      </c>
      <c r="B44" s="36" t="s">
        <v>53</v>
      </c>
      <c r="C44" s="37"/>
      <c r="D44" s="38"/>
      <c r="E44" s="10">
        <v>50</v>
      </c>
      <c r="F44" s="26">
        <f>SUM(F45:F50)</f>
        <v>50</v>
      </c>
      <c r="G44" s="26"/>
    </row>
    <row r="45" spans="1:7" s="18" customFormat="1" ht="28.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27.2" customHeight="1" x14ac:dyDescent="0.25">
      <c r="A47" s="23"/>
      <c r="B47" s="50" t="s">
        <v>8</v>
      </c>
      <c r="C47" s="51"/>
      <c r="D47" s="52"/>
      <c r="E47" s="23">
        <v>40</v>
      </c>
      <c r="F47" s="23"/>
      <c r="G47" s="23"/>
    </row>
    <row r="48" spans="1:7" s="18" customFormat="1" ht="27.2" customHeight="1" x14ac:dyDescent="0.25">
      <c r="A48" s="23"/>
      <c r="B48" s="50" t="s">
        <v>21</v>
      </c>
      <c r="C48" s="51"/>
      <c r="D48" s="52"/>
      <c r="E48" s="23">
        <v>30</v>
      </c>
      <c r="F48" s="23"/>
      <c r="G48" s="23"/>
    </row>
    <row r="49" spans="1:7" s="18" customFormat="1" ht="27.2" customHeight="1" x14ac:dyDescent="0.25">
      <c r="A49" s="23"/>
      <c r="B49" s="50" t="s">
        <v>22</v>
      </c>
      <c r="C49" s="51"/>
      <c r="D49" s="52"/>
      <c r="E49" s="23">
        <v>25</v>
      </c>
      <c r="F49" s="23"/>
      <c r="G49" s="23"/>
    </row>
    <row r="50" spans="1:7" s="18" customFormat="1" ht="27.2" customHeight="1" x14ac:dyDescent="0.25">
      <c r="A50" s="23"/>
      <c r="B50" s="50" t="s">
        <v>23</v>
      </c>
      <c r="C50" s="51"/>
      <c r="D50" s="52"/>
      <c r="E50" s="23">
        <v>0</v>
      </c>
      <c r="F50" s="23"/>
      <c r="G50" s="23"/>
    </row>
    <row r="51" spans="1:7" s="25" customFormat="1" ht="35.25" customHeight="1" x14ac:dyDescent="0.25">
      <c r="A51" s="26"/>
      <c r="B51" s="53" t="s">
        <v>9</v>
      </c>
      <c r="C51" s="54"/>
      <c r="D51" s="55"/>
      <c r="E51" s="26">
        <f>E12+E25+E44</f>
        <v>100</v>
      </c>
      <c r="F51" s="26">
        <f>F12+F25+F44</f>
        <v>96</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116</v>
      </c>
      <c r="F55" s="7">
        <v>96</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89</v>
      </c>
      <c r="E60" s="42"/>
      <c r="F60" s="42"/>
      <c r="G60" s="42"/>
    </row>
    <row r="61" spans="1:7" s="25" customFormat="1" ht="35.25" customHeight="1" x14ac:dyDescent="0.25">
      <c r="D61" s="33" t="s">
        <v>20</v>
      </c>
      <c r="E61" s="33"/>
      <c r="F61" s="33"/>
      <c r="G61" s="33"/>
    </row>
    <row r="62" spans="1:7" x14ac:dyDescent="0.25">
      <c r="D62" s="9"/>
      <c r="E62" s="9"/>
      <c r="F62" s="9"/>
      <c r="G62" s="9"/>
    </row>
    <row r="66" spans="4:7" x14ac:dyDescent="0.25">
      <c r="D66" s="56" t="s">
        <v>175</v>
      </c>
      <c r="E66" s="56"/>
      <c r="F66" s="56"/>
      <c r="G66" s="56"/>
    </row>
  </sheetData>
  <mergeCells count="58">
    <mergeCell ref="A58:C58"/>
    <mergeCell ref="D60:G60"/>
    <mergeCell ref="D61:G61"/>
    <mergeCell ref="D66:G66"/>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6"/>
  <sheetViews>
    <sheetView topLeftCell="A56" zoomScale="115" zoomScaleNormal="115" workbookViewId="0">
      <selection activeCell="D66" sqref="D66:G66"/>
    </sheetView>
  </sheetViews>
  <sheetFormatPr defaultRowHeight="15.75" x14ac:dyDescent="0.25"/>
  <cols>
    <col min="1" max="1" width="5.42578125" style="20" bestFit="1" customWidth="1"/>
    <col min="2" max="2" width="27.140625" style="2" customWidth="1"/>
    <col min="3" max="3" width="12.42578125" style="20" customWidth="1"/>
    <col min="4" max="4" width="12.28515625" style="20" customWidth="1"/>
    <col min="5" max="5" width="9.5703125" style="20" customWidth="1"/>
    <col min="6" max="6" width="13.28515625" style="20" customWidth="1"/>
    <col min="7" max="7" width="16.85546875" style="20" customWidth="1"/>
    <col min="8" max="256" width="9.140625" style="20"/>
    <col min="257" max="257" width="5.42578125" style="20" bestFit="1" customWidth="1"/>
    <col min="258" max="258" width="27.140625" style="20" customWidth="1"/>
    <col min="259" max="259" width="12.42578125" style="20" customWidth="1"/>
    <col min="260" max="260" width="12.28515625" style="20" customWidth="1"/>
    <col min="261" max="261" width="9.5703125" style="20" customWidth="1"/>
    <col min="262" max="262" width="13.28515625" style="20" customWidth="1"/>
    <col min="263" max="263" width="16.85546875" style="20" customWidth="1"/>
    <col min="264" max="512" width="9.140625" style="20"/>
    <col min="513" max="513" width="5.42578125" style="20" bestFit="1" customWidth="1"/>
    <col min="514" max="514" width="27.140625" style="20" customWidth="1"/>
    <col min="515" max="515" width="12.42578125" style="20" customWidth="1"/>
    <col min="516" max="516" width="12.28515625" style="20" customWidth="1"/>
    <col min="517" max="517" width="9.5703125" style="20" customWidth="1"/>
    <col min="518" max="518" width="13.28515625" style="20" customWidth="1"/>
    <col min="519" max="519" width="16.85546875" style="20" customWidth="1"/>
    <col min="520" max="768" width="9.140625" style="20"/>
    <col min="769" max="769" width="5.42578125" style="20" bestFit="1" customWidth="1"/>
    <col min="770" max="770" width="27.140625" style="20" customWidth="1"/>
    <col min="771" max="771" width="12.42578125" style="20" customWidth="1"/>
    <col min="772" max="772" width="12.28515625" style="20" customWidth="1"/>
    <col min="773" max="773" width="9.5703125" style="20" customWidth="1"/>
    <col min="774" max="774" width="13.28515625" style="20" customWidth="1"/>
    <col min="775" max="775" width="16.85546875" style="20" customWidth="1"/>
    <col min="776" max="1024" width="9.140625" style="20"/>
    <col min="1025" max="1025" width="5.42578125" style="20" bestFit="1" customWidth="1"/>
    <col min="1026" max="1026" width="27.140625" style="20" customWidth="1"/>
    <col min="1027" max="1027" width="12.42578125" style="20" customWidth="1"/>
    <col min="1028" max="1028" width="12.28515625" style="20" customWidth="1"/>
    <col min="1029" max="1029" width="9.5703125" style="20" customWidth="1"/>
    <col min="1030" max="1030" width="13.28515625" style="20" customWidth="1"/>
    <col min="1031" max="1031" width="16.85546875" style="20" customWidth="1"/>
    <col min="1032" max="1280" width="9.140625" style="20"/>
    <col min="1281" max="1281" width="5.42578125" style="20" bestFit="1" customWidth="1"/>
    <col min="1282" max="1282" width="27.140625" style="20" customWidth="1"/>
    <col min="1283" max="1283" width="12.42578125" style="20" customWidth="1"/>
    <col min="1284" max="1284" width="12.28515625" style="20" customWidth="1"/>
    <col min="1285" max="1285" width="9.5703125" style="20" customWidth="1"/>
    <col min="1286" max="1286" width="13.28515625" style="20" customWidth="1"/>
    <col min="1287" max="1287" width="16.85546875" style="20" customWidth="1"/>
    <col min="1288" max="1536" width="9.140625" style="20"/>
    <col min="1537" max="1537" width="5.42578125" style="20" bestFit="1" customWidth="1"/>
    <col min="1538" max="1538" width="27.140625" style="20" customWidth="1"/>
    <col min="1539" max="1539" width="12.42578125" style="20" customWidth="1"/>
    <col min="1540" max="1540" width="12.28515625" style="20" customWidth="1"/>
    <col min="1541" max="1541" width="9.5703125" style="20" customWidth="1"/>
    <col min="1542" max="1542" width="13.28515625" style="20" customWidth="1"/>
    <col min="1543" max="1543" width="16.85546875" style="20" customWidth="1"/>
    <col min="1544" max="1792" width="9.140625" style="20"/>
    <col min="1793" max="1793" width="5.42578125" style="20" bestFit="1" customWidth="1"/>
    <col min="1794" max="1794" width="27.140625" style="20" customWidth="1"/>
    <col min="1795" max="1795" width="12.42578125" style="20" customWidth="1"/>
    <col min="1796" max="1796" width="12.28515625" style="20" customWidth="1"/>
    <col min="1797" max="1797" width="9.5703125" style="20" customWidth="1"/>
    <col min="1798" max="1798" width="13.28515625" style="20" customWidth="1"/>
    <col min="1799" max="1799" width="16.85546875" style="20" customWidth="1"/>
    <col min="1800" max="2048" width="9.140625" style="20"/>
    <col min="2049" max="2049" width="5.42578125" style="20" bestFit="1" customWidth="1"/>
    <col min="2050" max="2050" width="27.140625" style="20" customWidth="1"/>
    <col min="2051" max="2051" width="12.42578125" style="20" customWidth="1"/>
    <col min="2052" max="2052" width="12.28515625" style="20" customWidth="1"/>
    <col min="2053" max="2053" width="9.5703125" style="20" customWidth="1"/>
    <col min="2054" max="2054" width="13.28515625" style="20" customWidth="1"/>
    <col min="2055" max="2055" width="16.85546875" style="20" customWidth="1"/>
    <col min="2056" max="2304" width="9.140625" style="20"/>
    <col min="2305" max="2305" width="5.42578125" style="20" bestFit="1" customWidth="1"/>
    <col min="2306" max="2306" width="27.140625" style="20" customWidth="1"/>
    <col min="2307" max="2307" width="12.42578125" style="20" customWidth="1"/>
    <col min="2308" max="2308" width="12.28515625" style="20" customWidth="1"/>
    <col min="2309" max="2309" width="9.5703125" style="20" customWidth="1"/>
    <col min="2310" max="2310" width="13.28515625" style="20" customWidth="1"/>
    <col min="2311" max="2311" width="16.85546875" style="20" customWidth="1"/>
    <col min="2312" max="2560" width="9.140625" style="20"/>
    <col min="2561" max="2561" width="5.42578125" style="20" bestFit="1" customWidth="1"/>
    <col min="2562" max="2562" width="27.140625" style="20" customWidth="1"/>
    <col min="2563" max="2563" width="12.42578125" style="20" customWidth="1"/>
    <col min="2564" max="2564" width="12.28515625" style="20" customWidth="1"/>
    <col min="2565" max="2565" width="9.5703125" style="20" customWidth="1"/>
    <col min="2566" max="2566" width="13.28515625" style="20" customWidth="1"/>
    <col min="2567" max="2567" width="16.85546875" style="20" customWidth="1"/>
    <col min="2568" max="2816" width="9.140625" style="20"/>
    <col min="2817" max="2817" width="5.42578125" style="20" bestFit="1" customWidth="1"/>
    <col min="2818" max="2818" width="27.140625" style="20" customWidth="1"/>
    <col min="2819" max="2819" width="12.42578125" style="20" customWidth="1"/>
    <col min="2820" max="2820" width="12.28515625" style="20" customWidth="1"/>
    <col min="2821" max="2821" width="9.5703125" style="20" customWidth="1"/>
    <col min="2822" max="2822" width="13.28515625" style="20" customWidth="1"/>
    <col min="2823" max="2823" width="16.85546875" style="20" customWidth="1"/>
    <col min="2824" max="3072" width="9.140625" style="20"/>
    <col min="3073" max="3073" width="5.42578125" style="20" bestFit="1" customWidth="1"/>
    <col min="3074" max="3074" width="27.140625" style="20" customWidth="1"/>
    <col min="3075" max="3075" width="12.42578125" style="20" customWidth="1"/>
    <col min="3076" max="3076" width="12.28515625" style="20" customWidth="1"/>
    <col min="3077" max="3077" width="9.5703125" style="20" customWidth="1"/>
    <col min="3078" max="3078" width="13.28515625" style="20" customWidth="1"/>
    <col min="3079" max="3079" width="16.85546875" style="20" customWidth="1"/>
    <col min="3080" max="3328" width="9.140625" style="20"/>
    <col min="3329" max="3329" width="5.42578125" style="20" bestFit="1" customWidth="1"/>
    <col min="3330" max="3330" width="27.140625" style="20" customWidth="1"/>
    <col min="3331" max="3331" width="12.42578125" style="20" customWidth="1"/>
    <col min="3332" max="3332" width="12.28515625" style="20" customWidth="1"/>
    <col min="3333" max="3333" width="9.5703125" style="20" customWidth="1"/>
    <col min="3334" max="3334" width="13.28515625" style="20" customWidth="1"/>
    <col min="3335" max="3335" width="16.85546875" style="20" customWidth="1"/>
    <col min="3336" max="3584" width="9.140625" style="20"/>
    <col min="3585" max="3585" width="5.42578125" style="20" bestFit="1" customWidth="1"/>
    <col min="3586" max="3586" width="27.140625" style="20" customWidth="1"/>
    <col min="3587" max="3587" width="12.42578125" style="20" customWidth="1"/>
    <col min="3588" max="3588" width="12.28515625" style="20" customWidth="1"/>
    <col min="3589" max="3589" width="9.5703125" style="20" customWidth="1"/>
    <col min="3590" max="3590" width="13.28515625" style="20" customWidth="1"/>
    <col min="3591" max="3591" width="16.85546875" style="20" customWidth="1"/>
    <col min="3592" max="3840" width="9.140625" style="20"/>
    <col min="3841" max="3841" width="5.42578125" style="20" bestFit="1" customWidth="1"/>
    <col min="3842" max="3842" width="27.140625" style="20" customWidth="1"/>
    <col min="3843" max="3843" width="12.42578125" style="20" customWidth="1"/>
    <col min="3844" max="3844" width="12.28515625" style="20" customWidth="1"/>
    <col min="3845" max="3845" width="9.5703125" style="20" customWidth="1"/>
    <col min="3846" max="3846" width="13.28515625" style="20" customWidth="1"/>
    <col min="3847" max="3847" width="16.85546875" style="20" customWidth="1"/>
    <col min="3848" max="4096" width="9.140625" style="20"/>
    <col min="4097" max="4097" width="5.42578125" style="20" bestFit="1" customWidth="1"/>
    <col min="4098" max="4098" width="27.140625" style="20" customWidth="1"/>
    <col min="4099" max="4099" width="12.42578125" style="20" customWidth="1"/>
    <col min="4100" max="4100" width="12.28515625" style="20" customWidth="1"/>
    <col min="4101" max="4101" width="9.5703125" style="20" customWidth="1"/>
    <col min="4102" max="4102" width="13.28515625" style="20" customWidth="1"/>
    <col min="4103" max="4103" width="16.85546875" style="20" customWidth="1"/>
    <col min="4104" max="4352" width="9.140625" style="20"/>
    <col min="4353" max="4353" width="5.42578125" style="20" bestFit="1" customWidth="1"/>
    <col min="4354" max="4354" width="27.140625" style="20" customWidth="1"/>
    <col min="4355" max="4355" width="12.42578125" style="20" customWidth="1"/>
    <col min="4356" max="4356" width="12.28515625" style="20" customWidth="1"/>
    <col min="4357" max="4357" width="9.5703125" style="20" customWidth="1"/>
    <col min="4358" max="4358" width="13.28515625" style="20" customWidth="1"/>
    <col min="4359" max="4359" width="16.85546875" style="20" customWidth="1"/>
    <col min="4360" max="4608" width="9.140625" style="20"/>
    <col min="4609" max="4609" width="5.42578125" style="20" bestFit="1" customWidth="1"/>
    <col min="4610" max="4610" width="27.140625" style="20" customWidth="1"/>
    <col min="4611" max="4611" width="12.42578125" style="20" customWidth="1"/>
    <col min="4612" max="4612" width="12.28515625" style="20" customWidth="1"/>
    <col min="4613" max="4613" width="9.5703125" style="20" customWidth="1"/>
    <col min="4614" max="4614" width="13.28515625" style="20" customWidth="1"/>
    <col min="4615" max="4615" width="16.85546875" style="20" customWidth="1"/>
    <col min="4616" max="4864" width="9.140625" style="20"/>
    <col min="4865" max="4865" width="5.42578125" style="20" bestFit="1" customWidth="1"/>
    <col min="4866" max="4866" width="27.140625" style="20" customWidth="1"/>
    <col min="4867" max="4867" width="12.42578125" style="20" customWidth="1"/>
    <col min="4868" max="4868" width="12.28515625" style="20" customWidth="1"/>
    <col min="4869" max="4869" width="9.5703125" style="20" customWidth="1"/>
    <col min="4870" max="4870" width="13.28515625" style="20" customWidth="1"/>
    <col min="4871" max="4871" width="16.85546875" style="20" customWidth="1"/>
    <col min="4872" max="5120" width="9.140625" style="20"/>
    <col min="5121" max="5121" width="5.42578125" style="20" bestFit="1" customWidth="1"/>
    <col min="5122" max="5122" width="27.140625" style="20" customWidth="1"/>
    <col min="5123" max="5123" width="12.42578125" style="20" customWidth="1"/>
    <col min="5124" max="5124" width="12.28515625" style="20" customWidth="1"/>
    <col min="5125" max="5125" width="9.5703125" style="20" customWidth="1"/>
    <col min="5126" max="5126" width="13.28515625" style="20" customWidth="1"/>
    <col min="5127" max="5127" width="16.85546875" style="20" customWidth="1"/>
    <col min="5128" max="5376" width="9.140625" style="20"/>
    <col min="5377" max="5377" width="5.42578125" style="20" bestFit="1" customWidth="1"/>
    <col min="5378" max="5378" width="27.140625" style="20" customWidth="1"/>
    <col min="5379" max="5379" width="12.42578125" style="20" customWidth="1"/>
    <col min="5380" max="5380" width="12.28515625" style="20" customWidth="1"/>
    <col min="5381" max="5381" width="9.5703125" style="20" customWidth="1"/>
    <col min="5382" max="5382" width="13.28515625" style="20" customWidth="1"/>
    <col min="5383" max="5383" width="16.85546875" style="20" customWidth="1"/>
    <col min="5384" max="5632" width="9.140625" style="20"/>
    <col min="5633" max="5633" width="5.42578125" style="20" bestFit="1" customWidth="1"/>
    <col min="5634" max="5634" width="27.140625" style="20" customWidth="1"/>
    <col min="5635" max="5635" width="12.42578125" style="20" customWidth="1"/>
    <col min="5636" max="5636" width="12.28515625" style="20" customWidth="1"/>
    <col min="5637" max="5637" width="9.5703125" style="20" customWidth="1"/>
    <col min="5638" max="5638" width="13.28515625" style="20" customWidth="1"/>
    <col min="5639" max="5639" width="16.85546875" style="20" customWidth="1"/>
    <col min="5640" max="5888" width="9.140625" style="20"/>
    <col min="5889" max="5889" width="5.42578125" style="20" bestFit="1" customWidth="1"/>
    <col min="5890" max="5890" width="27.140625" style="20" customWidth="1"/>
    <col min="5891" max="5891" width="12.42578125" style="20" customWidth="1"/>
    <col min="5892" max="5892" width="12.28515625" style="20" customWidth="1"/>
    <col min="5893" max="5893" width="9.5703125" style="20" customWidth="1"/>
    <col min="5894" max="5894" width="13.28515625" style="20" customWidth="1"/>
    <col min="5895" max="5895" width="16.85546875" style="20" customWidth="1"/>
    <col min="5896" max="6144" width="9.140625" style="20"/>
    <col min="6145" max="6145" width="5.42578125" style="20" bestFit="1" customWidth="1"/>
    <col min="6146" max="6146" width="27.140625" style="20" customWidth="1"/>
    <col min="6147" max="6147" width="12.42578125" style="20" customWidth="1"/>
    <col min="6148" max="6148" width="12.28515625" style="20" customWidth="1"/>
    <col min="6149" max="6149" width="9.5703125" style="20" customWidth="1"/>
    <col min="6150" max="6150" width="13.28515625" style="20" customWidth="1"/>
    <col min="6151" max="6151" width="16.85546875" style="20" customWidth="1"/>
    <col min="6152" max="6400" width="9.140625" style="20"/>
    <col min="6401" max="6401" width="5.42578125" style="20" bestFit="1" customWidth="1"/>
    <col min="6402" max="6402" width="27.140625" style="20" customWidth="1"/>
    <col min="6403" max="6403" width="12.42578125" style="20" customWidth="1"/>
    <col min="6404" max="6404" width="12.28515625" style="20" customWidth="1"/>
    <col min="6405" max="6405" width="9.5703125" style="20" customWidth="1"/>
    <col min="6406" max="6406" width="13.28515625" style="20" customWidth="1"/>
    <col min="6407" max="6407" width="16.85546875" style="20" customWidth="1"/>
    <col min="6408" max="6656" width="9.140625" style="20"/>
    <col min="6657" max="6657" width="5.42578125" style="20" bestFit="1" customWidth="1"/>
    <col min="6658" max="6658" width="27.140625" style="20" customWidth="1"/>
    <col min="6659" max="6659" width="12.42578125" style="20" customWidth="1"/>
    <col min="6660" max="6660" width="12.28515625" style="20" customWidth="1"/>
    <col min="6661" max="6661" width="9.5703125" style="20" customWidth="1"/>
    <col min="6662" max="6662" width="13.28515625" style="20" customWidth="1"/>
    <col min="6663" max="6663" width="16.85546875" style="20" customWidth="1"/>
    <col min="6664" max="6912" width="9.140625" style="20"/>
    <col min="6913" max="6913" width="5.42578125" style="20" bestFit="1" customWidth="1"/>
    <col min="6914" max="6914" width="27.140625" style="20" customWidth="1"/>
    <col min="6915" max="6915" width="12.42578125" style="20" customWidth="1"/>
    <col min="6916" max="6916" width="12.28515625" style="20" customWidth="1"/>
    <col min="6917" max="6917" width="9.5703125" style="20" customWidth="1"/>
    <col min="6918" max="6918" width="13.28515625" style="20" customWidth="1"/>
    <col min="6919" max="6919" width="16.85546875" style="20" customWidth="1"/>
    <col min="6920" max="7168" width="9.140625" style="20"/>
    <col min="7169" max="7169" width="5.42578125" style="20" bestFit="1" customWidth="1"/>
    <col min="7170" max="7170" width="27.140625" style="20" customWidth="1"/>
    <col min="7171" max="7171" width="12.42578125" style="20" customWidth="1"/>
    <col min="7172" max="7172" width="12.28515625" style="20" customWidth="1"/>
    <col min="7173" max="7173" width="9.5703125" style="20" customWidth="1"/>
    <col min="7174" max="7174" width="13.28515625" style="20" customWidth="1"/>
    <col min="7175" max="7175" width="16.85546875" style="20" customWidth="1"/>
    <col min="7176" max="7424" width="9.140625" style="20"/>
    <col min="7425" max="7425" width="5.42578125" style="20" bestFit="1" customWidth="1"/>
    <col min="7426" max="7426" width="27.140625" style="20" customWidth="1"/>
    <col min="7427" max="7427" width="12.42578125" style="20" customWidth="1"/>
    <col min="7428" max="7428" width="12.28515625" style="20" customWidth="1"/>
    <col min="7429" max="7429" width="9.5703125" style="20" customWidth="1"/>
    <col min="7430" max="7430" width="13.28515625" style="20" customWidth="1"/>
    <col min="7431" max="7431" width="16.85546875" style="20" customWidth="1"/>
    <col min="7432" max="7680" width="9.140625" style="20"/>
    <col min="7681" max="7681" width="5.42578125" style="20" bestFit="1" customWidth="1"/>
    <col min="7682" max="7682" width="27.140625" style="20" customWidth="1"/>
    <col min="7683" max="7683" width="12.42578125" style="20" customWidth="1"/>
    <col min="7684" max="7684" width="12.28515625" style="20" customWidth="1"/>
    <col min="7685" max="7685" width="9.5703125" style="20" customWidth="1"/>
    <col min="7686" max="7686" width="13.28515625" style="20" customWidth="1"/>
    <col min="7687" max="7687" width="16.85546875" style="20" customWidth="1"/>
    <col min="7688" max="7936" width="9.140625" style="20"/>
    <col min="7937" max="7937" width="5.42578125" style="20" bestFit="1" customWidth="1"/>
    <col min="7938" max="7938" width="27.140625" style="20" customWidth="1"/>
    <col min="7939" max="7939" width="12.42578125" style="20" customWidth="1"/>
    <col min="7940" max="7940" width="12.28515625" style="20" customWidth="1"/>
    <col min="7941" max="7941" width="9.5703125" style="20" customWidth="1"/>
    <col min="7942" max="7942" width="13.28515625" style="20" customWidth="1"/>
    <col min="7943" max="7943" width="16.85546875" style="20" customWidth="1"/>
    <col min="7944" max="8192" width="9.140625" style="20"/>
    <col min="8193" max="8193" width="5.42578125" style="20" bestFit="1" customWidth="1"/>
    <col min="8194" max="8194" width="27.140625" style="20" customWidth="1"/>
    <col min="8195" max="8195" width="12.42578125" style="20" customWidth="1"/>
    <col min="8196" max="8196" width="12.28515625" style="20" customWidth="1"/>
    <col min="8197" max="8197" width="9.5703125" style="20" customWidth="1"/>
    <col min="8198" max="8198" width="13.28515625" style="20" customWidth="1"/>
    <col min="8199" max="8199" width="16.85546875" style="20" customWidth="1"/>
    <col min="8200" max="8448" width="9.140625" style="20"/>
    <col min="8449" max="8449" width="5.42578125" style="20" bestFit="1" customWidth="1"/>
    <col min="8450" max="8450" width="27.140625" style="20" customWidth="1"/>
    <col min="8451" max="8451" width="12.42578125" style="20" customWidth="1"/>
    <col min="8452" max="8452" width="12.28515625" style="20" customWidth="1"/>
    <col min="8453" max="8453" width="9.5703125" style="20" customWidth="1"/>
    <col min="8454" max="8454" width="13.28515625" style="20" customWidth="1"/>
    <col min="8455" max="8455" width="16.85546875" style="20" customWidth="1"/>
    <col min="8456" max="8704" width="9.140625" style="20"/>
    <col min="8705" max="8705" width="5.42578125" style="20" bestFit="1" customWidth="1"/>
    <col min="8706" max="8706" width="27.140625" style="20" customWidth="1"/>
    <col min="8707" max="8707" width="12.42578125" style="20" customWidth="1"/>
    <col min="8708" max="8708" width="12.28515625" style="20" customWidth="1"/>
    <col min="8709" max="8709" width="9.5703125" style="20" customWidth="1"/>
    <col min="8710" max="8710" width="13.28515625" style="20" customWidth="1"/>
    <col min="8711" max="8711" width="16.85546875" style="20" customWidth="1"/>
    <col min="8712" max="8960" width="9.140625" style="20"/>
    <col min="8961" max="8961" width="5.42578125" style="20" bestFit="1" customWidth="1"/>
    <col min="8962" max="8962" width="27.140625" style="20" customWidth="1"/>
    <col min="8963" max="8963" width="12.42578125" style="20" customWidth="1"/>
    <col min="8964" max="8964" width="12.28515625" style="20" customWidth="1"/>
    <col min="8965" max="8965" width="9.5703125" style="20" customWidth="1"/>
    <col min="8966" max="8966" width="13.28515625" style="20" customWidth="1"/>
    <col min="8967" max="8967" width="16.85546875" style="20" customWidth="1"/>
    <col min="8968" max="9216" width="9.140625" style="20"/>
    <col min="9217" max="9217" width="5.42578125" style="20" bestFit="1" customWidth="1"/>
    <col min="9218" max="9218" width="27.140625" style="20" customWidth="1"/>
    <col min="9219" max="9219" width="12.42578125" style="20" customWidth="1"/>
    <col min="9220" max="9220" width="12.28515625" style="20" customWidth="1"/>
    <col min="9221" max="9221" width="9.5703125" style="20" customWidth="1"/>
    <col min="9222" max="9222" width="13.28515625" style="20" customWidth="1"/>
    <col min="9223" max="9223" width="16.85546875" style="20" customWidth="1"/>
    <col min="9224" max="9472" width="9.140625" style="20"/>
    <col min="9473" max="9473" width="5.42578125" style="20" bestFit="1" customWidth="1"/>
    <col min="9474" max="9474" width="27.140625" style="20" customWidth="1"/>
    <col min="9475" max="9475" width="12.42578125" style="20" customWidth="1"/>
    <col min="9476" max="9476" width="12.28515625" style="20" customWidth="1"/>
    <col min="9477" max="9477" width="9.5703125" style="20" customWidth="1"/>
    <col min="9478" max="9478" width="13.28515625" style="20" customWidth="1"/>
    <col min="9479" max="9479" width="16.85546875" style="20" customWidth="1"/>
    <col min="9480" max="9728" width="9.140625" style="20"/>
    <col min="9729" max="9729" width="5.42578125" style="20" bestFit="1" customWidth="1"/>
    <col min="9730" max="9730" width="27.140625" style="20" customWidth="1"/>
    <col min="9731" max="9731" width="12.42578125" style="20" customWidth="1"/>
    <col min="9732" max="9732" width="12.28515625" style="20" customWidth="1"/>
    <col min="9733" max="9733" width="9.5703125" style="20" customWidth="1"/>
    <col min="9734" max="9734" width="13.28515625" style="20" customWidth="1"/>
    <col min="9735" max="9735" width="16.85546875" style="20" customWidth="1"/>
    <col min="9736" max="9984" width="9.140625" style="20"/>
    <col min="9985" max="9985" width="5.42578125" style="20" bestFit="1" customWidth="1"/>
    <col min="9986" max="9986" width="27.140625" style="20" customWidth="1"/>
    <col min="9987" max="9987" width="12.42578125" style="20" customWidth="1"/>
    <col min="9988" max="9988" width="12.28515625" style="20" customWidth="1"/>
    <col min="9989" max="9989" width="9.5703125" style="20" customWidth="1"/>
    <col min="9990" max="9990" width="13.28515625" style="20" customWidth="1"/>
    <col min="9991" max="9991" width="16.85546875" style="20" customWidth="1"/>
    <col min="9992" max="10240" width="9.140625" style="20"/>
    <col min="10241" max="10241" width="5.42578125" style="20" bestFit="1" customWidth="1"/>
    <col min="10242" max="10242" width="27.140625" style="20" customWidth="1"/>
    <col min="10243" max="10243" width="12.42578125" style="20" customWidth="1"/>
    <col min="10244" max="10244" width="12.28515625" style="20" customWidth="1"/>
    <col min="10245" max="10245" width="9.5703125" style="20" customWidth="1"/>
    <col min="10246" max="10246" width="13.28515625" style="20" customWidth="1"/>
    <col min="10247" max="10247" width="16.85546875" style="20" customWidth="1"/>
    <col min="10248" max="10496" width="9.140625" style="20"/>
    <col min="10497" max="10497" width="5.42578125" style="20" bestFit="1" customWidth="1"/>
    <col min="10498" max="10498" width="27.140625" style="20" customWidth="1"/>
    <col min="10499" max="10499" width="12.42578125" style="20" customWidth="1"/>
    <col min="10500" max="10500" width="12.28515625" style="20" customWidth="1"/>
    <col min="10501" max="10501" width="9.5703125" style="20" customWidth="1"/>
    <col min="10502" max="10502" width="13.28515625" style="20" customWidth="1"/>
    <col min="10503" max="10503" width="16.85546875" style="20" customWidth="1"/>
    <col min="10504" max="10752" width="9.140625" style="20"/>
    <col min="10753" max="10753" width="5.42578125" style="20" bestFit="1" customWidth="1"/>
    <col min="10754" max="10754" width="27.140625" style="20" customWidth="1"/>
    <col min="10755" max="10755" width="12.42578125" style="20" customWidth="1"/>
    <col min="10756" max="10756" width="12.28515625" style="20" customWidth="1"/>
    <col min="10757" max="10757" width="9.5703125" style="20" customWidth="1"/>
    <col min="10758" max="10758" width="13.28515625" style="20" customWidth="1"/>
    <col min="10759" max="10759" width="16.85546875" style="20" customWidth="1"/>
    <col min="10760" max="11008" width="9.140625" style="20"/>
    <col min="11009" max="11009" width="5.42578125" style="20" bestFit="1" customWidth="1"/>
    <col min="11010" max="11010" width="27.140625" style="20" customWidth="1"/>
    <col min="11011" max="11011" width="12.42578125" style="20" customWidth="1"/>
    <col min="11012" max="11012" width="12.28515625" style="20" customWidth="1"/>
    <col min="11013" max="11013" width="9.5703125" style="20" customWidth="1"/>
    <col min="11014" max="11014" width="13.28515625" style="20" customWidth="1"/>
    <col min="11015" max="11015" width="16.85546875" style="20" customWidth="1"/>
    <col min="11016" max="11264" width="9.140625" style="20"/>
    <col min="11265" max="11265" width="5.42578125" style="20" bestFit="1" customWidth="1"/>
    <col min="11266" max="11266" width="27.140625" style="20" customWidth="1"/>
    <col min="11267" max="11267" width="12.42578125" style="20" customWidth="1"/>
    <col min="11268" max="11268" width="12.28515625" style="20" customWidth="1"/>
    <col min="11269" max="11269" width="9.5703125" style="20" customWidth="1"/>
    <col min="11270" max="11270" width="13.28515625" style="20" customWidth="1"/>
    <col min="11271" max="11271" width="16.85546875" style="20" customWidth="1"/>
    <col min="11272" max="11520" width="9.140625" style="20"/>
    <col min="11521" max="11521" width="5.42578125" style="20" bestFit="1" customWidth="1"/>
    <col min="11522" max="11522" width="27.140625" style="20" customWidth="1"/>
    <col min="11523" max="11523" width="12.42578125" style="20" customWidth="1"/>
    <col min="11524" max="11524" width="12.28515625" style="20" customWidth="1"/>
    <col min="11525" max="11525" width="9.5703125" style="20" customWidth="1"/>
    <col min="11526" max="11526" width="13.28515625" style="20" customWidth="1"/>
    <col min="11527" max="11527" width="16.85546875" style="20" customWidth="1"/>
    <col min="11528" max="11776" width="9.140625" style="20"/>
    <col min="11777" max="11777" width="5.42578125" style="20" bestFit="1" customWidth="1"/>
    <col min="11778" max="11778" width="27.140625" style="20" customWidth="1"/>
    <col min="11779" max="11779" width="12.42578125" style="20" customWidth="1"/>
    <col min="11780" max="11780" width="12.28515625" style="20" customWidth="1"/>
    <col min="11781" max="11781" width="9.5703125" style="20" customWidth="1"/>
    <col min="11782" max="11782" width="13.28515625" style="20" customWidth="1"/>
    <col min="11783" max="11783" width="16.85546875" style="20" customWidth="1"/>
    <col min="11784" max="12032" width="9.140625" style="20"/>
    <col min="12033" max="12033" width="5.42578125" style="20" bestFit="1" customWidth="1"/>
    <col min="12034" max="12034" width="27.140625" style="20" customWidth="1"/>
    <col min="12035" max="12035" width="12.42578125" style="20" customWidth="1"/>
    <col min="12036" max="12036" width="12.28515625" style="20" customWidth="1"/>
    <col min="12037" max="12037" width="9.5703125" style="20" customWidth="1"/>
    <col min="12038" max="12038" width="13.28515625" style="20" customWidth="1"/>
    <col min="12039" max="12039" width="16.85546875" style="20" customWidth="1"/>
    <col min="12040" max="12288" width="9.140625" style="20"/>
    <col min="12289" max="12289" width="5.42578125" style="20" bestFit="1" customWidth="1"/>
    <col min="12290" max="12290" width="27.140625" style="20" customWidth="1"/>
    <col min="12291" max="12291" width="12.42578125" style="20" customWidth="1"/>
    <col min="12292" max="12292" width="12.28515625" style="20" customWidth="1"/>
    <col min="12293" max="12293" width="9.5703125" style="20" customWidth="1"/>
    <col min="12294" max="12294" width="13.28515625" style="20" customWidth="1"/>
    <col min="12295" max="12295" width="16.85546875" style="20" customWidth="1"/>
    <col min="12296" max="12544" width="9.140625" style="20"/>
    <col min="12545" max="12545" width="5.42578125" style="20" bestFit="1" customWidth="1"/>
    <col min="12546" max="12546" width="27.140625" style="20" customWidth="1"/>
    <col min="12547" max="12547" width="12.42578125" style="20" customWidth="1"/>
    <col min="12548" max="12548" width="12.28515625" style="20" customWidth="1"/>
    <col min="12549" max="12549" width="9.5703125" style="20" customWidth="1"/>
    <col min="12550" max="12550" width="13.28515625" style="20" customWidth="1"/>
    <col min="12551" max="12551" width="16.85546875" style="20" customWidth="1"/>
    <col min="12552" max="12800" width="9.140625" style="20"/>
    <col min="12801" max="12801" width="5.42578125" style="20" bestFit="1" customWidth="1"/>
    <col min="12802" max="12802" width="27.140625" style="20" customWidth="1"/>
    <col min="12803" max="12803" width="12.42578125" style="20" customWidth="1"/>
    <col min="12804" max="12804" width="12.28515625" style="20" customWidth="1"/>
    <col min="12805" max="12805" width="9.5703125" style="20" customWidth="1"/>
    <col min="12806" max="12806" width="13.28515625" style="20" customWidth="1"/>
    <col min="12807" max="12807" width="16.85546875" style="20" customWidth="1"/>
    <col min="12808" max="13056" width="9.140625" style="20"/>
    <col min="13057" max="13057" width="5.42578125" style="20" bestFit="1" customWidth="1"/>
    <col min="13058" max="13058" width="27.140625" style="20" customWidth="1"/>
    <col min="13059" max="13059" width="12.42578125" style="20" customWidth="1"/>
    <col min="13060" max="13060" width="12.28515625" style="20" customWidth="1"/>
    <col min="13061" max="13061" width="9.5703125" style="20" customWidth="1"/>
    <col min="13062" max="13062" width="13.28515625" style="20" customWidth="1"/>
    <col min="13063" max="13063" width="16.85546875" style="20" customWidth="1"/>
    <col min="13064" max="13312" width="9.140625" style="20"/>
    <col min="13313" max="13313" width="5.42578125" style="20" bestFit="1" customWidth="1"/>
    <col min="13314" max="13314" width="27.140625" style="20" customWidth="1"/>
    <col min="13315" max="13315" width="12.42578125" style="20" customWidth="1"/>
    <col min="13316" max="13316" width="12.28515625" style="20" customWidth="1"/>
    <col min="13317" max="13317" width="9.5703125" style="20" customWidth="1"/>
    <col min="13318" max="13318" width="13.28515625" style="20" customWidth="1"/>
    <col min="13319" max="13319" width="16.85546875" style="20" customWidth="1"/>
    <col min="13320" max="13568" width="9.140625" style="20"/>
    <col min="13569" max="13569" width="5.42578125" style="20" bestFit="1" customWidth="1"/>
    <col min="13570" max="13570" width="27.140625" style="20" customWidth="1"/>
    <col min="13571" max="13571" width="12.42578125" style="20" customWidth="1"/>
    <col min="13572" max="13572" width="12.28515625" style="20" customWidth="1"/>
    <col min="13573" max="13573" width="9.5703125" style="20" customWidth="1"/>
    <col min="13574" max="13574" width="13.28515625" style="20" customWidth="1"/>
    <col min="13575" max="13575" width="16.85546875" style="20" customWidth="1"/>
    <col min="13576" max="13824" width="9.140625" style="20"/>
    <col min="13825" max="13825" width="5.42578125" style="20" bestFit="1" customWidth="1"/>
    <col min="13826" max="13826" width="27.140625" style="20" customWidth="1"/>
    <col min="13827" max="13827" width="12.42578125" style="20" customWidth="1"/>
    <col min="13828" max="13828" width="12.28515625" style="20" customWidth="1"/>
    <col min="13829" max="13829" width="9.5703125" style="20" customWidth="1"/>
    <col min="13830" max="13830" width="13.28515625" style="20" customWidth="1"/>
    <col min="13831" max="13831" width="16.85546875" style="20" customWidth="1"/>
    <col min="13832" max="14080" width="9.140625" style="20"/>
    <col min="14081" max="14081" width="5.42578125" style="20" bestFit="1" customWidth="1"/>
    <col min="14082" max="14082" width="27.140625" style="20" customWidth="1"/>
    <col min="14083" max="14083" width="12.42578125" style="20" customWidth="1"/>
    <col min="14084" max="14084" width="12.28515625" style="20" customWidth="1"/>
    <col min="14085" max="14085" width="9.5703125" style="20" customWidth="1"/>
    <col min="14086" max="14086" width="13.28515625" style="20" customWidth="1"/>
    <col min="14087" max="14087" width="16.85546875" style="20" customWidth="1"/>
    <col min="14088" max="14336" width="9.140625" style="20"/>
    <col min="14337" max="14337" width="5.42578125" style="20" bestFit="1" customWidth="1"/>
    <col min="14338" max="14338" width="27.140625" style="20" customWidth="1"/>
    <col min="14339" max="14339" width="12.42578125" style="20" customWidth="1"/>
    <col min="14340" max="14340" width="12.28515625" style="20" customWidth="1"/>
    <col min="14341" max="14341" width="9.5703125" style="20" customWidth="1"/>
    <col min="14342" max="14342" width="13.28515625" style="20" customWidth="1"/>
    <col min="14343" max="14343" width="16.85546875" style="20" customWidth="1"/>
    <col min="14344" max="14592" width="9.140625" style="20"/>
    <col min="14593" max="14593" width="5.42578125" style="20" bestFit="1" customWidth="1"/>
    <col min="14594" max="14594" width="27.140625" style="20" customWidth="1"/>
    <col min="14595" max="14595" width="12.42578125" style="20" customWidth="1"/>
    <col min="14596" max="14596" width="12.28515625" style="20" customWidth="1"/>
    <col min="14597" max="14597" width="9.5703125" style="20" customWidth="1"/>
    <col min="14598" max="14598" width="13.28515625" style="20" customWidth="1"/>
    <col min="14599" max="14599" width="16.85546875" style="20" customWidth="1"/>
    <col min="14600" max="14848" width="9.140625" style="20"/>
    <col min="14849" max="14849" width="5.42578125" style="20" bestFit="1" customWidth="1"/>
    <col min="14850" max="14850" width="27.140625" style="20" customWidth="1"/>
    <col min="14851" max="14851" width="12.42578125" style="20" customWidth="1"/>
    <col min="14852" max="14852" width="12.28515625" style="20" customWidth="1"/>
    <col min="14853" max="14853" width="9.5703125" style="20" customWidth="1"/>
    <col min="14854" max="14854" width="13.28515625" style="20" customWidth="1"/>
    <col min="14855" max="14855" width="16.85546875" style="20" customWidth="1"/>
    <col min="14856" max="15104" width="9.140625" style="20"/>
    <col min="15105" max="15105" width="5.42578125" style="20" bestFit="1" customWidth="1"/>
    <col min="15106" max="15106" width="27.140625" style="20" customWidth="1"/>
    <col min="15107" max="15107" width="12.42578125" style="20" customWidth="1"/>
    <col min="15108" max="15108" width="12.28515625" style="20" customWidth="1"/>
    <col min="15109" max="15109" width="9.5703125" style="20" customWidth="1"/>
    <col min="15110" max="15110" width="13.28515625" style="20" customWidth="1"/>
    <col min="15111" max="15111" width="16.85546875" style="20" customWidth="1"/>
    <col min="15112" max="15360" width="9.140625" style="20"/>
    <col min="15361" max="15361" width="5.42578125" style="20" bestFit="1" customWidth="1"/>
    <col min="15362" max="15362" width="27.140625" style="20" customWidth="1"/>
    <col min="15363" max="15363" width="12.42578125" style="20" customWidth="1"/>
    <col min="15364" max="15364" width="12.28515625" style="20" customWidth="1"/>
    <col min="15365" max="15365" width="9.5703125" style="20" customWidth="1"/>
    <col min="15366" max="15366" width="13.28515625" style="20" customWidth="1"/>
    <col min="15367" max="15367" width="16.85546875" style="20" customWidth="1"/>
    <col min="15368" max="15616" width="9.140625" style="20"/>
    <col min="15617" max="15617" width="5.42578125" style="20" bestFit="1" customWidth="1"/>
    <col min="15618" max="15618" width="27.140625" style="20" customWidth="1"/>
    <col min="15619" max="15619" width="12.42578125" style="20" customWidth="1"/>
    <col min="15620" max="15620" width="12.28515625" style="20" customWidth="1"/>
    <col min="15621" max="15621" width="9.5703125" style="20" customWidth="1"/>
    <col min="15622" max="15622" width="13.28515625" style="20" customWidth="1"/>
    <col min="15623" max="15623" width="16.85546875" style="20" customWidth="1"/>
    <col min="15624" max="15872" width="9.140625" style="20"/>
    <col min="15873" max="15873" width="5.42578125" style="20" bestFit="1" customWidth="1"/>
    <col min="15874" max="15874" width="27.140625" style="20" customWidth="1"/>
    <col min="15875" max="15875" width="12.42578125" style="20" customWidth="1"/>
    <col min="15876" max="15876" width="12.28515625" style="20" customWidth="1"/>
    <col min="15877" max="15877" width="9.5703125" style="20" customWidth="1"/>
    <col min="15878" max="15878" width="13.28515625" style="20" customWidth="1"/>
    <col min="15879" max="15879" width="16.85546875" style="20" customWidth="1"/>
    <col min="15880" max="16128" width="9.140625" style="20"/>
    <col min="16129" max="16129" width="5.42578125" style="20" bestFit="1" customWidth="1"/>
    <col min="16130" max="16130" width="27.140625" style="20" customWidth="1"/>
    <col min="16131" max="16131" width="12.42578125" style="20" customWidth="1"/>
    <col min="16132" max="16132" width="12.28515625" style="20" customWidth="1"/>
    <col min="16133" max="16133" width="9.5703125" style="20" customWidth="1"/>
    <col min="16134" max="16134" width="13.28515625" style="20" customWidth="1"/>
    <col min="16135" max="16135" width="16.85546875" style="20" customWidth="1"/>
    <col min="16136"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35"/>
      <c r="C4" s="35"/>
      <c r="D4" s="35"/>
      <c r="E4" s="35"/>
      <c r="F4" s="35"/>
      <c r="G4" s="35"/>
    </row>
    <row r="5" spans="1:7" ht="34.5" customHeight="1" x14ac:dyDescent="0.25">
      <c r="A5" s="42" t="s">
        <v>118</v>
      </c>
      <c r="B5" s="62"/>
      <c r="C5" s="62"/>
      <c r="D5" s="62"/>
      <c r="E5" s="62"/>
      <c r="F5" s="62"/>
      <c r="G5" s="62"/>
    </row>
    <row r="6" spans="1:7" s="1" customFormat="1" ht="21.75" customHeight="1" x14ac:dyDescent="0.25">
      <c r="B6" s="30" t="s">
        <v>168</v>
      </c>
      <c r="C6" s="30"/>
      <c r="D6" s="30"/>
      <c r="E6" s="30"/>
      <c r="F6" s="30"/>
      <c r="G6" s="30"/>
    </row>
    <row r="7" spans="1:7" s="1" customFormat="1" ht="21.75" customHeight="1" x14ac:dyDescent="0.25">
      <c r="B7" s="30" t="s">
        <v>120</v>
      </c>
      <c r="C7" s="30"/>
      <c r="D7" s="30"/>
      <c r="E7" s="30"/>
      <c r="F7" s="30"/>
      <c r="G7" s="30"/>
    </row>
    <row r="8" spans="1:7" s="1" customFormat="1" ht="21.75" customHeight="1" x14ac:dyDescent="0.25">
      <c r="B8" s="30" t="s">
        <v>169</v>
      </c>
      <c r="C8" s="30"/>
      <c r="D8" s="30"/>
      <c r="E8" s="30"/>
      <c r="F8" s="30"/>
      <c r="G8" s="30"/>
    </row>
    <row r="9" spans="1:7" s="1" customFormat="1" ht="21.75" customHeight="1" x14ac:dyDescent="0.25">
      <c r="B9" s="30" t="s">
        <v>170</v>
      </c>
      <c r="C9" s="30"/>
      <c r="D9" s="30"/>
      <c r="E9" s="30"/>
      <c r="F9" s="30"/>
      <c r="G9" s="30"/>
    </row>
    <row r="10" spans="1:7" ht="8.25" customHeight="1" x14ac:dyDescent="0.25"/>
    <row r="11" spans="1:7" s="25" customFormat="1" ht="63.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2</v>
      </c>
      <c r="G16" s="8"/>
    </row>
    <row r="17" spans="1:7" s="3" customFormat="1" ht="41.45" customHeight="1" x14ac:dyDescent="0.25">
      <c r="A17" s="23" t="s">
        <v>39</v>
      </c>
      <c r="B17" s="27" t="s">
        <v>57</v>
      </c>
      <c r="C17" s="28"/>
      <c r="D17" s="29"/>
      <c r="E17" s="23">
        <v>2</v>
      </c>
      <c r="F17" s="8">
        <v>2</v>
      </c>
      <c r="G17" s="8"/>
    </row>
    <row r="18" spans="1:7" s="3" customFormat="1" ht="38.25" customHeight="1" x14ac:dyDescent="0.25">
      <c r="A18" s="23" t="s">
        <v>40</v>
      </c>
      <c r="B18" s="27" t="s">
        <v>58</v>
      </c>
      <c r="C18" s="28"/>
      <c r="D18" s="29"/>
      <c r="E18" s="23">
        <v>2</v>
      </c>
      <c r="F18" s="8">
        <v>2</v>
      </c>
      <c r="G18" s="8"/>
    </row>
    <row r="19" spans="1:7" s="18" customFormat="1" ht="100.5" customHeight="1" x14ac:dyDescent="0.25">
      <c r="A19" s="23">
        <v>2</v>
      </c>
      <c r="B19" s="36" t="s">
        <v>71</v>
      </c>
      <c r="C19" s="37"/>
      <c r="D19" s="38"/>
      <c r="E19" s="10">
        <f>SUM(E20:E24)</f>
        <v>10</v>
      </c>
      <c r="F19" s="10">
        <f>SUM(F20:F24)</f>
        <v>10</v>
      </c>
      <c r="G19" s="23"/>
    </row>
    <row r="20" spans="1:7" s="3" customFormat="1" ht="51.75" customHeight="1" x14ac:dyDescent="0.25">
      <c r="A20" s="23" t="s">
        <v>41</v>
      </c>
      <c r="B20" s="27" t="s">
        <v>123</v>
      </c>
      <c r="C20" s="28"/>
      <c r="D20" s="29"/>
      <c r="E20" s="23">
        <v>2</v>
      </c>
      <c r="F20" s="8">
        <v>2</v>
      </c>
      <c r="G20" s="8"/>
    </row>
    <row r="21" spans="1:7" s="3" customFormat="1" ht="54" customHeight="1" x14ac:dyDescent="0.25">
      <c r="A21" s="23" t="s">
        <v>42</v>
      </c>
      <c r="B21" s="27" t="s">
        <v>59</v>
      </c>
      <c r="C21" s="28"/>
      <c r="D21" s="29"/>
      <c r="E21" s="23">
        <v>2</v>
      </c>
      <c r="F21" s="8">
        <v>2</v>
      </c>
      <c r="G21" s="8"/>
    </row>
    <row r="22" spans="1:7" s="3" customFormat="1" ht="35.25" customHeight="1" x14ac:dyDescent="0.25">
      <c r="A22" s="23" t="s">
        <v>43</v>
      </c>
      <c r="B22" s="27" t="s">
        <v>124</v>
      </c>
      <c r="C22" s="28"/>
      <c r="D22" s="29"/>
      <c r="E22" s="23">
        <v>2</v>
      </c>
      <c r="F22" s="8">
        <v>2</v>
      </c>
      <c r="G22" s="8"/>
    </row>
    <row r="23" spans="1:7" s="18" customFormat="1" ht="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69</v>
      </c>
      <c r="C25" s="40"/>
      <c r="D25" s="41"/>
      <c r="E25" s="10">
        <f>E26+E32+E38</f>
        <v>30</v>
      </c>
      <c r="F25" s="10">
        <f>F26+F32+F38</f>
        <v>30</v>
      </c>
      <c r="G25" s="26"/>
    </row>
    <row r="26" spans="1:7" s="18" customFormat="1" ht="51" customHeight="1" x14ac:dyDescent="0.25">
      <c r="A26" s="23">
        <v>1</v>
      </c>
      <c r="B26" s="32" t="s">
        <v>106</v>
      </c>
      <c r="C26" s="32"/>
      <c r="D26" s="32"/>
      <c r="E26" s="10">
        <f>SUM(E27:E31)</f>
        <v>10</v>
      </c>
      <c r="F26" s="10">
        <f>SUM(F27:F31)</f>
        <v>10</v>
      </c>
      <c r="G26" s="26"/>
    </row>
    <row r="27" spans="1:7" s="3" customFormat="1" ht="33" customHeight="1" x14ac:dyDescent="0.25">
      <c r="A27" s="23" t="s">
        <v>34</v>
      </c>
      <c r="B27" s="27" t="s">
        <v>105</v>
      </c>
      <c r="C27" s="28"/>
      <c r="D27" s="29"/>
      <c r="E27" s="23">
        <v>2</v>
      </c>
      <c r="F27" s="8">
        <v>2</v>
      </c>
      <c r="G27" s="57"/>
    </row>
    <row r="28" spans="1:7" s="3" customFormat="1" ht="33.75" customHeight="1" x14ac:dyDescent="0.25">
      <c r="A28" s="23" t="s">
        <v>35</v>
      </c>
      <c r="B28" s="27" t="s">
        <v>104</v>
      </c>
      <c r="C28" s="28"/>
      <c r="D28" s="29"/>
      <c r="E28" s="23">
        <v>2</v>
      </c>
      <c r="F28" s="8">
        <v>2</v>
      </c>
      <c r="G28" s="57"/>
    </row>
    <row r="29" spans="1:7" s="3" customFormat="1" ht="32.25" customHeight="1" x14ac:dyDescent="0.25">
      <c r="A29" s="23" t="s">
        <v>38</v>
      </c>
      <c r="B29" s="27" t="s">
        <v>103</v>
      </c>
      <c r="C29" s="28"/>
      <c r="D29" s="29"/>
      <c r="E29" s="23">
        <v>2</v>
      </c>
      <c r="F29" s="8">
        <v>2</v>
      </c>
      <c r="G29" s="57"/>
    </row>
    <row r="30" spans="1:7" s="3" customFormat="1" ht="53.25" customHeight="1" x14ac:dyDescent="0.25">
      <c r="A30" s="23" t="s">
        <v>39</v>
      </c>
      <c r="B30" s="27" t="s">
        <v>102</v>
      </c>
      <c r="C30" s="28"/>
      <c r="D30" s="29"/>
      <c r="E30" s="23">
        <v>2</v>
      </c>
      <c r="F30" s="8">
        <v>2</v>
      </c>
      <c r="G30" s="57"/>
    </row>
    <row r="31" spans="1:7" s="3" customFormat="1" ht="85.5" customHeight="1" x14ac:dyDescent="0.25">
      <c r="A31" s="23" t="s">
        <v>40</v>
      </c>
      <c r="B31" s="44" t="s">
        <v>32</v>
      </c>
      <c r="C31" s="45"/>
      <c r="D31" s="46"/>
      <c r="E31" s="23">
        <v>2</v>
      </c>
      <c r="F31" s="8">
        <v>2</v>
      </c>
      <c r="G31" s="26"/>
    </row>
    <row r="32" spans="1:7" s="18" customFormat="1" ht="84" customHeight="1" x14ac:dyDescent="0.25">
      <c r="A32" s="23">
        <v>2</v>
      </c>
      <c r="B32" s="32" t="s">
        <v>101</v>
      </c>
      <c r="C32" s="32"/>
      <c r="D32" s="32"/>
      <c r="E32" s="10">
        <f>SUM(E33:E37)</f>
        <v>10</v>
      </c>
      <c r="F32" s="10">
        <f>SUM(F33:F37)</f>
        <v>10</v>
      </c>
      <c r="G32" s="26"/>
    </row>
    <row r="33" spans="1:7" s="3" customFormat="1" ht="78" customHeight="1" x14ac:dyDescent="0.25">
      <c r="A33" s="23" t="s">
        <v>41</v>
      </c>
      <c r="B33" s="27" t="s">
        <v>100</v>
      </c>
      <c r="C33" s="28"/>
      <c r="D33" s="29"/>
      <c r="E33" s="23">
        <v>2</v>
      </c>
      <c r="F33" s="8">
        <v>2</v>
      </c>
      <c r="G33" s="58" t="s">
        <v>126</v>
      </c>
    </row>
    <row r="34" spans="1:7" s="3" customFormat="1" ht="85.5" customHeight="1" x14ac:dyDescent="0.25">
      <c r="A34" s="23" t="s">
        <v>42</v>
      </c>
      <c r="B34" s="27" t="s">
        <v>98</v>
      </c>
      <c r="C34" s="28"/>
      <c r="D34" s="29"/>
      <c r="E34" s="23">
        <v>2</v>
      </c>
      <c r="F34" s="8">
        <v>2</v>
      </c>
      <c r="G34" s="58" t="s">
        <v>97</v>
      </c>
    </row>
    <row r="35" spans="1:7" s="3" customFormat="1" ht="41.25" customHeight="1" x14ac:dyDescent="0.25">
      <c r="A35" s="23" t="s">
        <v>43</v>
      </c>
      <c r="B35" s="44" t="s">
        <v>96</v>
      </c>
      <c r="C35" s="45"/>
      <c r="D35" s="46"/>
      <c r="E35" s="23">
        <v>2</v>
      </c>
      <c r="F35" s="8">
        <v>2</v>
      </c>
      <c r="G35" s="57"/>
    </row>
    <row r="36" spans="1:7" s="3" customFormat="1" ht="40.5" customHeight="1" x14ac:dyDescent="0.25">
      <c r="A36" s="23" t="s">
        <v>44</v>
      </c>
      <c r="B36" s="27" t="s">
        <v>81</v>
      </c>
      <c r="C36" s="28"/>
      <c r="D36" s="29"/>
      <c r="E36" s="23">
        <v>2</v>
      </c>
      <c r="F36" s="8">
        <v>2</v>
      </c>
      <c r="G36" s="57"/>
    </row>
    <row r="37" spans="1:7" s="3" customFormat="1" ht="58.5" customHeight="1" x14ac:dyDescent="0.25">
      <c r="A37" s="23" t="s">
        <v>45</v>
      </c>
      <c r="B37" s="27" t="s">
        <v>95</v>
      </c>
      <c r="C37" s="28"/>
      <c r="D37" s="29"/>
      <c r="E37" s="23">
        <v>2</v>
      </c>
      <c r="F37" s="8">
        <v>2</v>
      </c>
      <c r="G37" s="57"/>
    </row>
    <row r="38" spans="1:7" s="18" customFormat="1" ht="57.75" customHeight="1" x14ac:dyDescent="0.25">
      <c r="A38" s="23">
        <v>3</v>
      </c>
      <c r="B38" s="32" t="s">
        <v>4</v>
      </c>
      <c r="C38" s="32"/>
      <c r="D38" s="32"/>
      <c r="E38" s="10">
        <f>SUM(E39:E43)</f>
        <v>10</v>
      </c>
      <c r="F38" s="10">
        <f>SUM(F39:F43)</f>
        <v>10</v>
      </c>
      <c r="G38" s="26"/>
    </row>
    <row r="39" spans="1:7" s="3" customFormat="1" ht="42" customHeight="1" x14ac:dyDescent="0.25">
      <c r="A39" s="23" t="s">
        <v>47</v>
      </c>
      <c r="B39" s="27" t="s">
        <v>94</v>
      </c>
      <c r="C39" s="28"/>
      <c r="D39" s="29"/>
      <c r="E39" s="23">
        <v>2</v>
      </c>
      <c r="F39" s="8">
        <v>2</v>
      </c>
      <c r="G39" s="26"/>
    </row>
    <row r="40" spans="1:7" s="3" customFormat="1" ht="30" customHeight="1" x14ac:dyDescent="0.25">
      <c r="A40" s="23" t="s">
        <v>48</v>
      </c>
      <c r="B40" s="27" t="s">
        <v>93</v>
      </c>
      <c r="C40" s="28"/>
      <c r="D40" s="29"/>
      <c r="E40" s="23">
        <v>2</v>
      </c>
      <c r="F40" s="8">
        <v>2</v>
      </c>
      <c r="G40" s="26"/>
    </row>
    <row r="41" spans="1:7" s="3" customFormat="1" ht="40.5" customHeight="1" x14ac:dyDescent="0.25">
      <c r="A41" s="23" t="s">
        <v>49</v>
      </c>
      <c r="B41" s="27" t="s">
        <v>127</v>
      </c>
      <c r="C41" s="28"/>
      <c r="D41" s="29"/>
      <c r="E41" s="23">
        <v>2</v>
      </c>
      <c r="F41" s="8">
        <v>2</v>
      </c>
      <c r="G41" s="26"/>
    </row>
    <row r="42" spans="1:7" s="3" customFormat="1" ht="57" customHeight="1" x14ac:dyDescent="0.25">
      <c r="A42" s="23" t="s">
        <v>50</v>
      </c>
      <c r="B42" s="44" t="s">
        <v>91</v>
      </c>
      <c r="C42" s="45"/>
      <c r="D42" s="46"/>
      <c r="E42" s="23">
        <v>2</v>
      </c>
      <c r="F42" s="8">
        <v>2</v>
      </c>
      <c r="G42" s="26"/>
    </row>
    <row r="43" spans="1:7" s="3" customFormat="1" ht="57.75" customHeight="1" x14ac:dyDescent="0.25">
      <c r="A43" s="23" t="s">
        <v>51</v>
      </c>
      <c r="B43" s="44" t="s">
        <v>90</v>
      </c>
      <c r="C43" s="45"/>
      <c r="D43" s="46"/>
      <c r="E43" s="23">
        <v>2</v>
      </c>
      <c r="F43" s="8">
        <v>2</v>
      </c>
      <c r="G43" s="26"/>
    </row>
    <row r="44" spans="1:7" s="25" customFormat="1" ht="57.75" customHeight="1" x14ac:dyDescent="0.25">
      <c r="A44" s="26" t="s">
        <v>5</v>
      </c>
      <c r="B44" s="36" t="s">
        <v>53</v>
      </c>
      <c r="C44" s="37"/>
      <c r="D44" s="38"/>
      <c r="E44" s="10">
        <v>50</v>
      </c>
      <c r="F44" s="26">
        <f>SUM(F45:F50)</f>
        <v>50</v>
      </c>
      <c r="G44" s="26"/>
    </row>
    <row r="45" spans="1:7" s="18" customFormat="1" ht="31.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31.5" customHeight="1" x14ac:dyDescent="0.25">
      <c r="A47" s="23"/>
      <c r="B47" s="50" t="s">
        <v>8</v>
      </c>
      <c r="C47" s="51"/>
      <c r="D47" s="52"/>
      <c r="E47" s="23">
        <v>40</v>
      </c>
      <c r="F47" s="23"/>
      <c r="G47" s="23"/>
    </row>
    <row r="48" spans="1:7" s="18" customFormat="1" ht="31.5" customHeight="1" x14ac:dyDescent="0.25">
      <c r="A48" s="23"/>
      <c r="B48" s="50" t="s">
        <v>21</v>
      </c>
      <c r="C48" s="51"/>
      <c r="D48" s="52"/>
      <c r="E48" s="23">
        <v>30</v>
      </c>
      <c r="F48" s="23"/>
      <c r="G48" s="23"/>
    </row>
    <row r="49" spans="1:7" s="18" customFormat="1" ht="31.5" customHeight="1" x14ac:dyDescent="0.25">
      <c r="A49" s="23"/>
      <c r="B49" s="50" t="s">
        <v>22</v>
      </c>
      <c r="C49" s="51"/>
      <c r="D49" s="52"/>
      <c r="E49" s="23">
        <v>25</v>
      </c>
      <c r="F49" s="23"/>
      <c r="G49" s="23"/>
    </row>
    <row r="50" spans="1:7" s="18" customFormat="1" ht="31.5" customHeight="1" x14ac:dyDescent="0.25">
      <c r="A50" s="23"/>
      <c r="B50" s="50" t="s">
        <v>23</v>
      </c>
      <c r="C50" s="51"/>
      <c r="D50" s="52"/>
      <c r="E50" s="23">
        <v>0</v>
      </c>
      <c r="F50" s="23"/>
      <c r="G50" s="23"/>
    </row>
    <row r="51" spans="1:7" s="25" customFormat="1" ht="24.75" customHeight="1" x14ac:dyDescent="0.25">
      <c r="A51" s="26"/>
      <c r="B51" s="53" t="s">
        <v>9</v>
      </c>
      <c r="C51" s="54"/>
      <c r="D51" s="55"/>
      <c r="E51" s="26">
        <f>E12+E25+E44</f>
        <v>100</v>
      </c>
      <c r="F51" s="26">
        <f>F12+F25+F44</f>
        <v>100</v>
      </c>
      <c r="G51" s="26"/>
    </row>
    <row r="52" spans="1:7" ht="14.2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100</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89</v>
      </c>
      <c r="E60" s="42"/>
      <c r="F60" s="42"/>
      <c r="G60" s="42"/>
    </row>
    <row r="61" spans="1:7" s="25" customFormat="1" ht="35.25" customHeight="1" x14ac:dyDescent="0.25">
      <c r="D61" s="33" t="s">
        <v>20</v>
      </c>
      <c r="E61" s="33"/>
      <c r="F61" s="33"/>
      <c r="G61" s="33"/>
    </row>
    <row r="62" spans="1:7" x14ac:dyDescent="0.25">
      <c r="D62" s="9"/>
      <c r="E62" s="9"/>
      <c r="F62" s="9"/>
      <c r="G62" s="9"/>
    </row>
    <row r="66" spans="4:7" x14ac:dyDescent="0.25">
      <c r="D66" s="56" t="s">
        <v>221</v>
      </c>
      <c r="E66" s="56"/>
      <c r="F66" s="56"/>
      <c r="G66" s="56"/>
    </row>
  </sheetData>
  <mergeCells count="59">
    <mergeCell ref="A57:C57"/>
    <mergeCell ref="A58:C58"/>
    <mergeCell ref="D60:G60"/>
    <mergeCell ref="D61:G61"/>
    <mergeCell ref="D66:G66"/>
    <mergeCell ref="B50:D50"/>
    <mergeCell ref="B51:D51"/>
    <mergeCell ref="B53:D53"/>
    <mergeCell ref="A54:C54"/>
    <mergeCell ref="A55:C55"/>
    <mergeCell ref="A56:C56"/>
    <mergeCell ref="B44:D44"/>
    <mergeCell ref="B45:D45"/>
    <mergeCell ref="B46:D46"/>
    <mergeCell ref="B47:D47"/>
    <mergeCell ref="B48:D48"/>
    <mergeCell ref="B49:D49"/>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rintOptions horizontalCentered="1"/>
  <pageMargins left="0.35" right="0.3" top="0.7" bottom="0.4" header="0.31496062992126" footer="0.12"/>
  <pageSetup paperSize="9"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56" zoomScale="115" zoomScaleNormal="115" workbookViewId="0">
      <selection activeCell="G11" sqref="G11:G51"/>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35"/>
      <c r="C4" s="35"/>
      <c r="D4" s="35"/>
      <c r="E4" s="35"/>
      <c r="F4" s="35"/>
      <c r="G4" s="35"/>
    </row>
    <row r="5" spans="1:7" ht="12" customHeight="1" x14ac:dyDescent="0.25"/>
    <row r="6" spans="1:7" s="1" customFormat="1" ht="21.75" customHeight="1" x14ac:dyDescent="0.25">
      <c r="B6" s="30" t="s">
        <v>166</v>
      </c>
      <c r="C6" s="30"/>
      <c r="D6" s="30"/>
      <c r="E6" s="30"/>
      <c r="F6" s="30"/>
      <c r="G6" s="30"/>
    </row>
    <row r="7" spans="1:7" s="1" customFormat="1" ht="21.75" customHeight="1" x14ac:dyDescent="0.25">
      <c r="B7" s="30" t="s">
        <v>109</v>
      </c>
      <c r="C7" s="30"/>
      <c r="D7" s="30"/>
      <c r="E7" s="30"/>
      <c r="F7" s="30"/>
      <c r="G7" s="30"/>
    </row>
    <row r="8" spans="1:7" s="1" customFormat="1" ht="21.75" customHeight="1" x14ac:dyDescent="0.25">
      <c r="B8" s="30" t="s">
        <v>164</v>
      </c>
      <c r="C8" s="30"/>
      <c r="D8" s="30"/>
      <c r="E8" s="30"/>
      <c r="F8" s="30"/>
      <c r="G8" s="30"/>
    </row>
    <row r="9" spans="1:7" s="1" customFormat="1" ht="21.75" customHeight="1" x14ac:dyDescent="0.25">
      <c r="B9" s="30" t="s">
        <v>167</v>
      </c>
      <c r="C9" s="30"/>
      <c r="D9" s="30"/>
      <c r="E9" s="30"/>
      <c r="F9" s="30"/>
      <c r="G9" s="30"/>
    </row>
    <row r="10" spans="1:7" ht="8.25" customHeight="1" x14ac:dyDescent="0.25"/>
    <row r="11" spans="1:7" s="25" customFormat="1" ht="6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2</v>
      </c>
      <c r="G16" s="8"/>
    </row>
    <row r="17" spans="1:7" s="3" customFormat="1" ht="41.45" customHeight="1" x14ac:dyDescent="0.25">
      <c r="A17" s="23" t="s">
        <v>39</v>
      </c>
      <c r="B17" s="27" t="s">
        <v>57</v>
      </c>
      <c r="C17" s="28"/>
      <c r="D17" s="29"/>
      <c r="E17" s="23">
        <v>2</v>
      </c>
      <c r="F17" s="8">
        <v>2</v>
      </c>
      <c r="G17" s="8"/>
    </row>
    <row r="18" spans="1:7" s="3" customFormat="1" ht="38.25" customHeight="1" x14ac:dyDescent="0.25">
      <c r="A18" s="23" t="s">
        <v>40</v>
      </c>
      <c r="B18" s="27" t="s">
        <v>58</v>
      </c>
      <c r="C18" s="28"/>
      <c r="D18" s="29"/>
      <c r="E18" s="23">
        <v>2</v>
      </c>
      <c r="F18" s="8">
        <v>2</v>
      </c>
      <c r="G18" s="8"/>
    </row>
    <row r="19" spans="1:7" s="18" customFormat="1" ht="100.5" customHeight="1" x14ac:dyDescent="0.25">
      <c r="A19" s="23">
        <v>2</v>
      </c>
      <c r="B19" s="36" t="s">
        <v>71</v>
      </c>
      <c r="C19" s="37"/>
      <c r="D19" s="38"/>
      <c r="E19" s="10">
        <f>SUM(E20:E24)</f>
        <v>10</v>
      </c>
      <c r="F19" s="10">
        <f>SUM(F20:F24)</f>
        <v>10</v>
      </c>
      <c r="G19" s="23"/>
    </row>
    <row r="20" spans="1:7" s="3" customFormat="1" ht="57.75" customHeight="1" x14ac:dyDescent="0.25">
      <c r="A20" s="23" t="s">
        <v>41</v>
      </c>
      <c r="B20" s="27" t="s">
        <v>79</v>
      </c>
      <c r="C20" s="28"/>
      <c r="D20" s="29"/>
      <c r="E20" s="23">
        <v>2</v>
      </c>
      <c r="F20" s="8">
        <v>2</v>
      </c>
      <c r="G20" s="8"/>
    </row>
    <row r="21" spans="1:7" s="3" customFormat="1" ht="52.5" customHeight="1" x14ac:dyDescent="0.25">
      <c r="A21" s="23" t="s">
        <v>42</v>
      </c>
      <c r="B21" s="27" t="s">
        <v>59</v>
      </c>
      <c r="C21" s="28"/>
      <c r="D21" s="29"/>
      <c r="E21" s="23">
        <v>2</v>
      </c>
      <c r="F21" s="8">
        <v>2</v>
      </c>
      <c r="G21" s="8"/>
    </row>
    <row r="22" spans="1:7" s="3" customFormat="1" ht="52.5" customHeight="1" x14ac:dyDescent="0.25">
      <c r="A22" s="23" t="s">
        <v>43</v>
      </c>
      <c r="B22" s="27" t="s">
        <v>68</v>
      </c>
      <c r="C22" s="28"/>
      <c r="D22" s="29"/>
      <c r="E22" s="23">
        <v>2</v>
      </c>
      <c r="F22" s="8">
        <v>2</v>
      </c>
      <c r="G22" s="8"/>
    </row>
    <row r="23" spans="1:7" s="18" customFormat="1" ht="6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69</v>
      </c>
      <c r="C25" s="40"/>
      <c r="D25" s="41"/>
      <c r="E25" s="10">
        <f>E26+E32+E38</f>
        <v>30</v>
      </c>
      <c r="F25" s="10">
        <f>F26+F32+F38</f>
        <v>28</v>
      </c>
      <c r="G25" s="26"/>
    </row>
    <row r="26" spans="1:7" s="18" customFormat="1" ht="51" customHeight="1" x14ac:dyDescent="0.25">
      <c r="A26" s="23">
        <v>1</v>
      </c>
      <c r="B26" s="32" t="s">
        <v>106</v>
      </c>
      <c r="C26" s="32"/>
      <c r="D26" s="32"/>
      <c r="E26" s="10">
        <f>SUM(E27:E31)</f>
        <v>10</v>
      </c>
      <c r="F26" s="10">
        <f>SUM(F27:F31)</f>
        <v>10</v>
      </c>
      <c r="G26" s="26"/>
    </row>
    <row r="27" spans="1:7" s="3" customFormat="1" ht="33" customHeight="1" x14ac:dyDescent="0.25">
      <c r="A27" s="23" t="s">
        <v>34</v>
      </c>
      <c r="B27" s="27" t="s">
        <v>105</v>
      </c>
      <c r="C27" s="28"/>
      <c r="D27" s="29"/>
      <c r="E27" s="23">
        <v>2</v>
      </c>
      <c r="F27" s="8">
        <v>2</v>
      </c>
      <c r="G27" s="57"/>
    </row>
    <row r="28" spans="1:7" s="3" customFormat="1" ht="38.25" customHeight="1" x14ac:dyDescent="0.25">
      <c r="A28" s="23" t="s">
        <v>35</v>
      </c>
      <c r="B28" s="27" t="s">
        <v>104</v>
      </c>
      <c r="C28" s="28"/>
      <c r="D28" s="29"/>
      <c r="E28" s="23">
        <v>2</v>
      </c>
      <c r="F28" s="8">
        <v>2</v>
      </c>
      <c r="G28" s="57"/>
    </row>
    <row r="29" spans="1:7" s="3" customFormat="1" ht="32.25" customHeight="1" x14ac:dyDescent="0.25">
      <c r="A29" s="23" t="s">
        <v>38</v>
      </c>
      <c r="B29" s="27" t="s">
        <v>103</v>
      </c>
      <c r="C29" s="28"/>
      <c r="D29" s="29"/>
      <c r="E29" s="23">
        <v>2</v>
      </c>
      <c r="F29" s="8">
        <v>2</v>
      </c>
      <c r="G29" s="57"/>
    </row>
    <row r="30" spans="1:7" s="3" customFormat="1" ht="50.25" customHeight="1" x14ac:dyDescent="0.25">
      <c r="A30" s="23" t="s">
        <v>39</v>
      </c>
      <c r="B30" s="27" t="s">
        <v>102</v>
      </c>
      <c r="C30" s="28"/>
      <c r="D30" s="29"/>
      <c r="E30" s="23">
        <v>2</v>
      </c>
      <c r="F30" s="8">
        <v>2</v>
      </c>
      <c r="G30" s="57"/>
    </row>
    <row r="31" spans="1:7" s="3" customFormat="1" ht="80.25" customHeight="1" x14ac:dyDescent="0.25">
      <c r="A31" s="23" t="s">
        <v>40</v>
      </c>
      <c r="B31" s="44" t="s">
        <v>32</v>
      </c>
      <c r="C31" s="45"/>
      <c r="D31" s="46"/>
      <c r="E31" s="23">
        <v>2</v>
      </c>
      <c r="F31" s="8">
        <v>2</v>
      </c>
      <c r="G31" s="26"/>
    </row>
    <row r="32" spans="1:7" s="18" customFormat="1" ht="84" customHeight="1" x14ac:dyDescent="0.25">
      <c r="A32" s="23">
        <v>2</v>
      </c>
      <c r="B32" s="32" t="s">
        <v>101</v>
      </c>
      <c r="C32" s="32"/>
      <c r="D32" s="32"/>
      <c r="E32" s="10">
        <f>SUM(E33:E37)</f>
        <v>10</v>
      </c>
      <c r="F32" s="10">
        <f>SUM(F33:F37)</f>
        <v>9</v>
      </c>
      <c r="G32" s="26"/>
    </row>
    <row r="33" spans="1:7" s="3" customFormat="1" ht="78" customHeight="1" x14ac:dyDescent="0.25">
      <c r="A33" s="23" t="s">
        <v>41</v>
      </c>
      <c r="B33" s="27" t="s">
        <v>100</v>
      </c>
      <c r="C33" s="28"/>
      <c r="D33" s="29"/>
      <c r="E33" s="23">
        <v>2</v>
      </c>
      <c r="F33" s="8">
        <v>2</v>
      </c>
      <c r="G33" s="58" t="s">
        <v>99</v>
      </c>
    </row>
    <row r="34" spans="1:7" s="3" customFormat="1" ht="64.5" customHeight="1" x14ac:dyDescent="0.25">
      <c r="A34" s="23" t="s">
        <v>42</v>
      </c>
      <c r="B34" s="27" t="s">
        <v>98</v>
      </c>
      <c r="C34" s="28"/>
      <c r="D34" s="29"/>
      <c r="E34" s="23">
        <v>2</v>
      </c>
      <c r="F34" s="8">
        <v>1</v>
      </c>
      <c r="G34" s="58" t="s">
        <v>97</v>
      </c>
    </row>
    <row r="35" spans="1:7" s="3" customFormat="1" ht="41.25" customHeight="1" x14ac:dyDescent="0.25">
      <c r="A35" s="23" t="s">
        <v>43</v>
      </c>
      <c r="B35" s="44" t="s">
        <v>96</v>
      </c>
      <c r="C35" s="45"/>
      <c r="D35" s="46"/>
      <c r="E35" s="23">
        <v>2</v>
      </c>
      <c r="F35" s="8">
        <v>2</v>
      </c>
      <c r="G35" s="57"/>
    </row>
    <row r="36" spans="1:7" s="3" customFormat="1" ht="36" customHeight="1" x14ac:dyDescent="0.25">
      <c r="A36" s="23" t="s">
        <v>44</v>
      </c>
      <c r="B36" s="27" t="s">
        <v>81</v>
      </c>
      <c r="C36" s="28"/>
      <c r="D36" s="29"/>
      <c r="E36" s="23">
        <v>2</v>
      </c>
      <c r="F36" s="8">
        <v>2</v>
      </c>
      <c r="G36" s="57"/>
    </row>
    <row r="37" spans="1:7" s="3" customFormat="1" ht="48" customHeight="1" x14ac:dyDescent="0.25">
      <c r="A37" s="23" t="s">
        <v>45</v>
      </c>
      <c r="B37" s="27" t="s">
        <v>95</v>
      </c>
      <c r="C37" s="28"/>
      <c r="D37" s="29"/>
      <c r="E37" s="23">
        <v>2</v>
      </c>
      <c r="F37" s="8">
        <v>2</v>
      </c>
      <c r="G37" s="57"/>
    </row>
    <row r="38" spans="1:7" s="18" customFormat="1" ht="55.7" customHeight="1" x14ac:dyDescent="0.25">
      <c r="A38" s="23">
        <v>3</v>
      </c>
      <c r="B38" s="32" t="s">
        <v>4</v>
      </c>
      <c r="C38" s="32"/>
      <c r="D38" s="32"/>
      <c r="E38" s="10">
        <f>SUM(E39:E43)</f>
        <v>10</v>
      </c>
      <c r="F38" s="10">
        <f>SUM(F39:F43)</f>
        <v>9</v>
      </c>
      <c r="G38" s="26"/>
    </row>
    <row r="39" spans="1:7" s="3" customFormat="1" ht="36.75" customHeight="1" x14ac:dyDescent="0.25">
      <c r="A39" s="23" t="s">
        <v>47</v>
      </c>
      <c r="B39" s="27" t="s">
        <v>94</v>
      </c>
      <c r="C39" s="28"/>
      <c r="D39" s="29"/>
      <c r="E39" s="23">
        <v>2</v>
      </c>
      <c r="F39" s="8">
        <v>1</v>
      </c>
      <c r="G39" s="26"/>
    </row>
    <row r="40" spans="1:7" s="3" customFormat="1" ht="29.25" customHeight="1" x14ac:dyDescent="0.25">
      <c r="A40" s="23" t="s">
        <v>48</v>
      </c>
      <c r="B40" s="27" t="s">
        <v>93</v>
      </c>
      <c r="C40" s="28"/>
      <c r="D40" s="29"/>
      <c r="E40" s="23">
        <v>2</v>
      </c>
      <c r="F40" s="8">
        <v>2</v>
      </c>
      <c r="G40" s="26"/>
    </row>
    <row r="41" spans="1:7" s="3" customFormat="1" ht="39.75" customHeight="1" x14ac:dyDescent="0.25">
      <c r="A41" s="23" t="s">
        <v>49</v>
      </c>
      <c r="B41" s="27" t="s">
        <v>92</v>
      </c>
      <c r="C41" s="28"/>
      <c r="D41" s="29"/>
      <c r="E41" s="23">
        <v>2</v>
      </c>
      <c r="F41" s="8">
        <v>2</v>
      </c>
      <c r="G41" s="26"/>
    </row>
    <row r="42" spans="1:7" s="3" customFormat="1" ht="54" customHeight="1" x14ac:dyDescent="0.25">
      <c r="A42" s="23" t="s">
        <v>50</v>
      </c>
      <c r="B42" s="44" t="s">
        <v>91</v>
      </c>
      <c r="C42" s="45"/>
      <c r="D42" s="46"/>
      <c r="E42" s="23">
        <v>2</v>
      </c>
      <c r="F42" s="8">
        <v>2</v>
      </c>
      <c r="G42" s="26"/>
    </row>
    <row r="43" spans="1:7" s="3" customFormat="1" ht="50.25" customHeight="1" x14ac:dyDescent="0.25">
      <c r="A43" s="23" t="s">
        <v>51</v>
      </c>
      <c r="B43" s="44" t="s">
        <v>90</v>
      </c>
      <c r="C43" s="45"/>
      <c r="D43" s="46"/>
      <c r="E43" s="23">
        <v>2</v>
      </c>
      <c r="F43" s="8">
        <v>2</v>
      </c>
      <c r="G43" s="26"/>
    </row>
    <row r="44" spans="1:7" s="25" customFormat="1" ht="52.5" customHeight="1" x14ac:dyDescent="0.25">
      <c r="A44" s="26" t="s">
        <v>5</v>
      </c>
      <c r="B44" s="36" t="s">
        <v>53</v>
      </c>
      <c r="C44" s="37"/>
      <c r="D44" s="38"/>
      <c r="E44" s="10">
        <v>50</v>
      </c>
      <c r="F44" s="26">
        <f>SUM(F45:F50)</f>
        <v>50</v>
      </c>
      <c r="G44" s="26"/>
    </row>
    <row r="45" spans="1:7" s="18" customFormat="1" ht="28.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27.2" customHeight="1" x14ac:dyDescent="0.25">
      <c r="A47" s="23"/>
      <c r="B47" s="50" t="s">
        <v>8</v>
      </c>
      <c r="C47" s="51"/>
      <c r="D47" s="52"/>
      <c r="E47" s="23">
        <v>40</v>
      </c>
      <c r="F47" s="23"/>
      <c r="G47" s="23"/>
    </row>
    <row r="48" spans="1:7" s="18" customFormat="1" ht="27.2" customHeight="1" x14ac:dyDescent="0.25">
      <c r="A48" s="23"/>
      <c r="B48" s="50" t="s">
        <v>21</v>
      </c>
      <c r="C48" s="51"/>
      <c r="D48" s="52"/>
      <c r="E48" s="23">
        <v>30</v>
      </c>
      <c r="F48" s="23"/>
      <c r="G48" s="23"/>
    </row>
    <row r="49" spans="1:7" s="18" customFormat="1" ht="27.2" customHeight="1" x14ac:dyDescent="0.25">
      <c r="A49" s="23"/>
      <c r="B49" s="50" t="s">
        <v>22</v>
      </c>
      <c r="C49" s="51"/>
      <c r="D49" s="52"/>
      <c r="E49" s="23">
        <v>25</v>
      </c>
      <c r="F49" s="23"/>
      <c r="G49" s="23"/>
    </row>
    <row r="50" spans="1:7" s="18" customFormat="1" ht="27.2" customHeight="1" x14ac:dyDescent="0.25">
      <c r="A50" s="23"/>
      <c r="B50" s="50" t="s">
        <v>23</v>
      </c>
      <c r="C50" s="51"/>
      <c r="D50" s="52"/>
      <c r="E50" s="23">
        <v>0</v>
      </c>
      <c r="F50" s="23"/>
      <c r="G50" s="23"/>
    </row>
    <row r="51" spans="1:7" s="25" customFormat="1" ht="35.25" customHeight="1" x14ac:dyDescent="0.25">
      <c r="A51" s="26"/>
      <c r="B51" s="53" t="s">
        <v>9</v>
      </c>
      <c r="C51" s="54"/>
      <c r="D51" s="55"/>
      <c r="E51" s="26">
        <f>E12+E25+E44</f>
        <v>100</v>
      </c>
      <c r="F51" s="26">
        <f>F12+F25+F44</f>
        <v>98</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98</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89</v>
      </c>
      <c r="E60" s="42"/>
      <c r="F60" s="42"/>
      <c r="G60" s="42"/>
    </row>
    <row r="61" spans="1:7" s="25" customFormat="1" ht="35.25" customHeight="1" x14ac:dyDescent="0.25">
      <c r="D61" s="33" t="s">
        <v>20</v>
      </c>
      <c r="E61" s="33"/>
      <c r="F61" s="33"/>
      <c r="G61" s="33"/>
    </row>
    <row r="62" spans="1:7" x14ac:dyDescent="0.25">
      <c r="D62" s="9"/>
      <c r="E62" s="9"/>
      <c r="F62" s="9"/>
      <c r="G62" s="9"/>
    </row>
  </sheetData>
  <mergeCells count="57">
    <mergeCell ref="A58:C58"/>
    <mergeCell ref="D60:G60"/>
    <mergeCell ref="D61:G61"/>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64" zoomScale="115" zoomScaleNormal="115" workbookViewId="0">
      <selection activeCell="G1" sqref="G1"/>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35"/>
      <c r="C4" s="35"/>
      <c r="D4" s="35"/>
      <c r="E4" s="35"/>
      <c r="F4" s="35"/>
      <c r="G4" s="35"/>
    </row>
    <row r="5" spans="1:7" ht="12" customHeight="1" x14ac:dyDescent="0.25"/>
    <row r="6" spans="1:7" s="1" customFormat="1" ht="21.75" customHeight="1" x14ac:dyDescent="0.25">
      <c r="B6" s="30" t="s">
        <v>163</v>
      </c>
      <c r="C6" s="30"/>
      <c r="D6" s="30"/>
      <c r="E6" s="30"/>
      <c r="F6" s="30"/>
      <c r="G6" s="30"/>
    </row>
    <row r="7" spans="1:7" s="1" customFormat="1" ht="21.75" customHeight="1" x14ac:dyDescent="0.25">
      <c r="B7" s="30" t="s">
        <v>109</v>
      </c>
      <c r="C7" s="30"/>
      <c r="D7" s="30"/>
      <c r="E7" s="30"/>
      <c r="F7" s="30"/>
      <c r="G7" s="30"/>
    </row>
    <row r="8" spans="1:7" s="1" customFormat="1" ht="21.75" customHeight="1" x14ac:dyDescent="0.25">
      <c r="B8" s="30" t="s">
        <v>164</v>
      </c>
      <c r="C8" s="30"/>
      <c r="D8" s="30"/>
      <c r="E8" s="30"/>
      <c r="F8" s="30"/>
      <c r="G8" s="30"/>
    </row>
    <row r="9" spans="1:7" s="1" customFormat="1" ht="21.75" customHeight="1" x14ac:dyDescent="0.25">
      <c r="B9" s="30" t="s">
        <v>165</v>
      </c>
      <c r="C9" s="30"/>
      <c r="D9" s="30"/>
      <c r="E9" s="30"/>
      <c r="F9" s="30"/>
      <c r="G9" s="30"/>
    </row>
    <row r="10" spans="1:7" ht="8.25" customHeight="1" x14ac:dyDescent="0.25"/>
    <row r="11" spans="1:7" s="25" customFormat="1" ht="6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2</v>
      </c>
      <c r="G16" s="8"/>
    </row>
    <row r="17" spans="1:7" s="3" customFormat="1" ht="41.45" customHeight="1" x14ac:dyDescent="0.25">
      <c r="A17" s="23" t="s">
        <v>39</v>
      </c>
      <c r="B17" s="27" t="s">
        <v>57</v>
      </c>
      <c r="C17" s="28"/>
      <c r="D17" s="29"/>
      <c r="E17" s="23">
        <v>2</v>
      </c>
      <c r="F17" s="8">
        <v>2</v>
      </c>
      <c r="G17" s="8"/>
    </row>
    <row r="18" spans="1:7" s="3" customFormat="1" ht="38.25" customHeight="1" x14ac:dyDescent="0.25">
      <c r="A18" s="23" t="s">
        <v>40</v>
      </c>
      <c r="B18" s="27" t="s">
        <v>58</v>
      </c>
      <c r="C18" s="28"/>
      <c r="D18" s="29"/>
      <c r="E18" s="23">
        <v>2</v>
      </c>
      <c r="F18" s="8">
        <v>2</v>
      </c>
      <c r="G18" s="8"/>
    </row>
    <row r="19" spans="1:7" s="18" customFormat="1" ht="100.5" customHeight="1" x14ac:dyDescent="0.25">
      <c r="A19" s="23">
        <v>2</v>
      </c>
      <c r="B19" s="36" t="s">
        <v>71</v>
      </c>
      <c r="C19" s="37"/>
      <c r="D19" s="38"/>
      <c r="E19" s="10">
        <f>SUM(E20:E24)</f>
        <v>10</v>
      </c>
      <c r="F19" s="10">
        <f>SUM(F20:F24)</f>
        <v>10</v>
      </c>
      <c r="G19" s="23"/>
    </row>
    <row r="20" spans="1:7" s="3" customFormat="1" ht="57.75" customHeight="1" x14ac:dyDescent="0.25">
      <c r="A20" s="23" t="s">
        <v>41</v>
      </c>
      <c r="B20" s="27" t="s">
        <v>79</v>
      </c>
      <c r="C20" s="28"/>
      <c r="D20" s="29"/>
      <c r="E20" s="23">
        <v>2</v>
      </c>
      <c r="F20" s="8">
        <v>2</v>
      </c>
      <c r="G20" s="8"/>
    </row>
    <row r="21" spans="1:7" s="3" customFormat="1" ht="52.5" customHeight="1" x14ac:dyDescent="0.25">
      <c r="A21" s="23" t="s">
        <v>42</v>
      </c>
      <c r="B21" s="27" t="s">
        <v>59</v>
      </c>
      <c r="C21" s="28"/>
      <c r="D21" s="29"/>
      <c r="E21" s="23">
        <v>2</v>
      </c>
      <c r="F21" s="8">
        <v>2</v>
      </c>
      <c r="G21" s="8"/>
    </row>
    <row r="22" spans="1:7" s="3" customFormat="1" ht="52.5" customHeight="1" x14ac:dyDescent="0.25">
      <c r="A22" s="23" t="s">
        <v>43</v>
      </c>
      <c r="B22" s="27" t="s">
        <v>68</v>
      </c>
      <c r="C22" s="28"/>
      <c r="D22" s="29"/>
      <c r="E22" s="23">
        <v>2</v>
      </c>
      <c r="F22" s="8">
        <v>2</v>
      </c>
      <c r="G22" s="8"/>
    </row>
    <row r="23" spans="1:7" s="18" customFormat="1" ht="6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69</v>
      </c>
      <c r="C25" s="40"/>
      <c r="D25" s="41"/>
      <c r="E25" s="10">
        <f>E26+E32+E38</f>
        <v>30</v>
      </c>
      <c r="F25" s="10">
        <f>F26+F32+F38</f>
        <v>28</v>
      </c>
      <c r="G25" s="26"/>
    </row>
    <row r="26" spans="1:7" s="18" customFormat="1" ht="51" customHeight="1" x14ac:dyDescent="0.25">
      <c r="A26" s="23">
        <v>1</v>
      </c>
      <c r="B26" s="32" t="s">
        <v>106</v>
      </c>
      <c r="C26" s="32"/>
      <c r="D26" s="32"/>
      <c r="E26" s="10">
        <f>SUM(E27:E31)</f>
        <v>10</v>
      </c>
      <c r="F26" s="10">
        <f>SUM(F27:F31)</f>
        <v>10</v>
      </c>
      <c r="G26" s="24"/>
    </row>
    <row r="27" spans="1:7" s="3" customFormat="1" ht="33" customHeight="1" x14ac:dyDescent="0.25">
      <c r="A27" s="23" t="s">
        <v>34</v>
      </c>
      <c r="B27" s="27" t="s">
        <v>105</v>
      </c>
      <c r="C27" s="28"/>
      <c r="D27" s="29"/>
      <c r="E27" s="23">
        <v>2</v>
      </c>
      <c r="F27" s="8">
        <v>2</v>
      </c>
      <c r="G27" s="59"/>
    </row>
    <row r="28" spans="1:7" s="3" customFormat="1" ht="38.25" customHeight="1" x14ac:dyDescent="0.25">
      <c r="A28" s="23" t="s">
        <v>35</v>
      </c>
      <c r="B28" s="27" t="s">
        <v>104</v>
      </c>
      <c r="C28" s="28"/>
      <c r="D28" s="29"/>
      <c r="E28" s="23">
        <v>2</v>
      </c>
      <c r="F28" s="8">
        <v>2</v>
      </c>
      <c r="G28" s="59"/>
    </row>
    <row r="29" spans="1:7" s="3" customFormat="1" ht="32.25" customHeight="1" x14ac:dyDescent="0.25">
      <c r="A29" s="23" t="s">
        <v>38</v>
      </c>
      <c r="B29" s="27" t="s">
        <v>103</v>
      </c>
      <c r="C29" s="28"/>
      <c r="D29" s="29"/>
      <c r="E29" s="23">
        <v>2</v>
      </c>
      <c r="F29" s="8">
        <v>2</v>
      </c>
      <c r="G29" s="59"/>
    </row>
    <row r="30" spans="1:7" s="3" customFormat="1" ht="50.25" customHeight="1" x14ac:dyDescent="0.25">
      <c r="A30" s="23" t="s">
        <v>39</v>
      </c>
      <c r="B30" s="27" t="s">
        <v>102</v>
      </c>
      <c r="C30" s="28"/>
      <c r="D30" s="29"/>
      <c r="E30" s="23">
        <v>2</v>
      </c>
      <c r="F30" s="8">
        <v>2</v>
      </c>
      <c r="G30" s="59"/>
    </row>
    <row r="31" spans="1:7" s="3" customFormat="1" ht="80.25" customHeight="1" x14ac:dyDescent="0.25">
      <c r="A31" s="23" t="s">
        <v>40</v>
      </c>
      <c r="B31" s="44" t="s">
        <v>32</v>
      </c>
      <c r="C31" s="45"/>
      <c r="D31" s="46"/>
      <c r="E31" s="23">
        <v>2</v>
      </c>
      <c r="F31" s="8">
        <v>2</v>
      </c>
      <c r="G31" s="24"/>
    </row>
    <row r="32" spans="1:7" s="18" customFormat="1" ht="84" customHeight="1" x14ac:dyDescent="0.25">
      <c r="A32" s="23">
        <v>2</v>
      </c>
      <c r="B32" s="32" t="s">
        <v>101</v>
      </c>
      <c r="C32" s="32"/>
      <c r="D32" s="32"/>
      <c r="E32" s="10">
        <f>SUM(E33:E37)</f>
        <v>10</v>
      </c>
      <c r="F32" s="10">
        <f>SUM(F33:F37)</f>
        <v>9</v>
      </c>
      <c r="G32" s="24"/>
    </row>
    <row r="33" spans="1:7" s="3" customFormat="1" ht="78" customHeight="1" x14ac:dyDescent="0.25">
      <c r="A33" s="23" t="s">
        <v>41</v>
      </c>
      <c r="B33" s="27" t="s">
        <v>100</v>
      </c>
      <c r="C33" s="28"/>
      <c r="D33" s="29"/>
      <c r="E33" s="23">
        <v>2</v>
      </c>
      <c r="F33" s="8">
        <v>2</v>
      </c>
      <c r="G33" s="60" t="s">
        <v>99</v>
      </c>
    </row>
    <row r="34" spans="1:7" s="3" customFormat="1" ht="64.5" customHeight="1" x14ac:dyDescent="0.25">
      <c r="A34" s="23" t="s">
        <v>42</v>
      </c>
      <c r="B34" s="27" t="s">
        <v>98</v>
      </c>
      <c r="C34" s="28"/>
      <c r="D34" s="29"/>
      <c r="E34" s="23">
        <v>2</v>
      </c>
      <c r="F34" s="8">
        <v>1</v>
      </c>
      <c r="G34" s="60" t="s">
        <v>97</v>
      </c>
    </row>
    <row r="35" spans="1:7" s="3" customFormat="1" ht="41.25" customHeight="1" x14ac:dyDescent="0.25">
      <c r="A35" s="23" t="s">
        <v>43</v>
      </c>
      <c r="B35" s="44" t="s">
        <v>96</v>
      </c>
      <c r="C35" s="45"/>
      <c r="D35" s="46"/>
      <c r="E35" s="23">
        <v>2</v>
      </c>
      <c r="F35" s="8">
        <v>2</v>
      </c>
      <c r="G35" s="59"/>
    </row>
    <row r="36" spans="1:7" s="3" customFormat="1" ht="36" customHeight="1" x14ac:dyDescent="0.25">
      <c r="A36" s="23" t="s">
        <v>44</v>
      </c>
      <c r="B36" s="27" t="s">
        <v>81</v>
      </c>
      <c r="C36" s="28"/>
      <c r="D36" s="29"/>
      <c r="E36" s="23">
        <v>2</v>
      </c>
      <c r="F36" s="8">
        <v>2</v>
      </c>
      <c r="G36" s="59"/>
    </row>
    <row r="37" spans="1:7" s="3" customFormat="1" ht="48" customHeight="1" x14ac:dyDescent="0.25">
      <c r="A37" s="23" t="s">
        <v>45</v>
      </c>
      <c r="B37" s="27" t="s">
        <v>95</v>
      </c>
      <c r="C37" s="28"/>
      <c r="D37" s="29"/>
      <c r="E37" s="23">
        <v>2</v>
      </c>
      <c r="F37" s="8">
        <v>2</v>
      </c>
      <c r="G37" s="59"/>
    </row>
    <row r="38" spans="1:7" s="18" customFormat="1" ht="55.7" customHeight="1" x14ac:dyDescent="0.25">
      <c r="A38" s="23">
        <v>3</v>
      </c>
      <c r="B38" s="32" t="s">
        <v>4</v>
      </c>
      <c r="C38" s="32"/>
      <c r="D38" s="32"/>
      <c r="E38" s="10">
        <f>SUM(E39:E43)</f>
        <v>10</v>
      </c>
      <c r="F38" s="10">
        <f>SUM(F39:F43)</f>
        <v>9</v>
      </c>
      <c r="G38" s="24"/>
    </row>
    <row r="39" spans="1:7" s="3" customFormat="1" ht="36.75" customHeight="1" x14ac:dyDescent="0.25">
      <c r="A39" s="23" t="s">
        <v>47</v>
      </c>
      <c r="B39" s="27" t="s">
        <v>94</v>
      </c>
      <c r="C39" s="28"/>
      <c r="D39" s="29"/>
      <c r="E39" s="23">
        <v>2</v>
      </c>
      <c r="F39" s="8">
        <v>1</v>
      </c>
      <c r="G39" s="24"/>
    </row>
    <row r="40" spans="1:7" s="3" customFormat="1" ht="29.25" customHeight="1" x14ac:dyDescent="0.25">
      <c r="A40" s="23" t="s">
        <v>48</v>
      </c>
      <c r="B40" s="27" t="s">
        <v>93</v>
      </c>
      <c r="C40" s="28"/>
      <c r="D40" s="29"/>
      <c r="E40" s="23">
        <v>2</v>
      </c>
      <c r="F40" s="8">
        <v>2</v>
      </c>
      <c r="G40" s="24"/>
    </row>
    <row r="41" spans="1:7" s="3" customFormat="1" ht="39.75" customHeight="1" x14ac:dyDescent="0.25">
      <c r="A41" s="23" t="s">
        <v>49</v>
      </c>
      <c r="B41" s="27" t="s">
        <v>92</v>
      </c>
      <c r="C41" s="28"/>
      <c r="D41" s="29"/>
      <c r="E41" s="23">
        <v>2</v>
      </c>
      <c r="F41" s="8">
        <v>2</v>
      </c>
      <c r="G41" s="24"/>
    </row>
    <row r="42" spans="1:7" s="3" customFormat="1" ht="54" customHeight="1" x14ac:dyDescent="0.25">
      <c r="A42" s="23" t="s">
        <v>50</v>
      </c>
      <c r="B42" s="44" t="s">
        <v>91</v>
      </c>
      <c r="C42" s="45"/>
      <c r="D42" s="46"/>
      <c r="E42" s="23">
        <v>2</v>
      </c>
      <c r="F42" s="8">
        <v>2</v>
      </c>
      <c r="G42" s="24"/>
    </row>
    <row r="43" spans="1:7" s="3" customFormat="1" ht="50.25" customHeight="1" x14ac:dyDescent="0.25">
      <c r="A43" s="23" t="s">
        <v>51</v>
      </c>
      <c r="B43" s="44" t="s">
        <v>90</v>
      </c>
      <c r="C43" s="45"/>
      <c r="D43" s="46"/>
      <c r="E43" s="23">
        <v>2</v>
      </c>
      <c r="F43" s="8">
        <v>2</v>
      </c>
      <c r="G43" s="24"/>
    </row>
    <row r="44" spans="1:7" s="25" customFormat="1" ht="52.5" customHeight="1" x14ac:dyDescent="0.25">
      <c r="A44" s="26" t="s">
        <v>5</v>
      </c>
      <c r="B44" s="36" t="s">
        <v>53</v>
      </c>
      <c r="C44" s="37"/>
      <c r="D44" s="38"/>
      <c r="E44" s="10">
        <v>50</v>
      </c>
      <c r="F44" s="26">
        <f>SUM(F45:F50)</f>
        <v>50</v>
      </c>
      <c r="G44" s="26"/>
    </row>
    <row r="45" spans="1:7" s="18" customFormat="1" ht="28.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27.2" customHeight="1" x14ac:dyDescent="0.25">
      <c r="A47" s="23"/>
      <c r="B47" s="50" t="s">
        <v>8</v>
      </c>
      <c r="C47" s="51"/>
      <c r="D47" s="52"/>
      <c r="E47" s="23">
        <v>40</v>
      </c>
      <c r="F47" s="23"/>
      <c r="G47" s="23"/>
    </row>
    <row r="48" spans="1:7" s="18" customFormat="1" ht="27.2" customHeight="1" x14ac:dyDescent="0.25">
      <c r="A48" s="23"/>
      <c r="B48" s="50" t="s">
        <v>21</v>
      </c>
      <c r="C48" s="51"/>
      <c r="D48" s="52"/>
      <c r="E48" s="23">
        <v>30</v>
      </c>
      <c r="F48" s="23"/>
      <c r="G48" s="23"/>
    </row>
    <row r="49" spans="1:7" s="18" customFormat="1" ht="27.2" customHeight="1" x14ac:dyDescent="0.25">
      <c r="A49" s="23"/>
      <c r="B49" s="50" t="s">
        <v>22</v>
      </c>
      <c r="C49" s="51"/>
      <c r="D49" s="52"/>
      <c r="E49" s="23">
        <v>25</v>
      </c>
      <c r="F49" s="23"/>
      <c r="G49" s="23"/>
    </row>
    <row r="50" spans="1:7" s="18" customFormat="1" ht="27.2" customHeight="1" x14ac:dyDescent="0.25">
      <c r="A50" s="23"/>
      <c r="B50" s="50" t="s">
        <v>23</v>
      </c>
      <c r="C50" s="51"/>
      <c r="D50" s="52"/>
      <c r="E50" s="23">
        <v>0</v>
      </c>
      <c r="F50" s="23"/>
      <c r="G50" s="23"/>
    </row>
    <row r="51" spans="1:7" s="25" customFormat="1" ht="35.25" customHeight="1" x14ac:dyDescent="0.25">
      <c r="A51" s="26"/>
      <c r="B51" s="53" t="s">
        <v>9</v>
      </c>
      <c r="C51" s="54"/>
      <c r="D51" s="55"/>
      <c r="E51" s="26">
        <f>E12+E25+E44</f>
        <v>100</v>
      </c>
      <c r="F51" s="26">
        <f>F12+F25+F44</f>
        <v>98</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98</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89</v>
      </c>
      <c r="E60" s="42"/>
      <c r="F60" s="42"/>
      <c r="G60" s="42"/>
    </row>
    <row r="61" spans="1:7" s="25" customFormat="1" ht="35.25" customHeight="1" x14ac:dyDescent="0.25">
      <c r="D61" s="33" t="s">
        <v>20</v>
      </c>
      <c r="E61" s="33"/>
      <c r="F61" s="33"/>
      <c r="G61" s="33"/>
    </row>
    <row r="62" spans="1:7" x14ac:dyDescent="0.25">
      <c r="D62" s="9"/>
      <c r="E62" s="9"/>
      <c r="F62" s="9"/>
      <c r="G62" s="9"/>
    </row>
  </sheetData>
  <mergeCells count="57">
    <mergeCell ref="A58:C58"/>
    <mergeCell ref="D60:G60"/>
    <mergeCell ref="D61:G61"/>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5"/>
  <sheetViews>
    <sheetView topLeftCell="A52" zoomScaleNormal="100" workbookViewId="0">
      <selection activeCell="E65" sqref="E65:G65"/>
    </sheetView>
  </sheetViews>
  <sheetFormatPr defaultRowHeight="15.75" x14ac:dyDescent="0.25"/>
  <cols>
    <col min="1" max="1" width="5.42578125" style="20" bestFit="1" customWidth="1"/>
    <col min="2" max="2" width="27.140625" style="2" customWidth="1"/>
    <col min="3" max="3" width="12.42578125" style="20" customWidth="1"/>
    <col min="4" max="4" width="11.28515625" style="20" customWidth="1"/>
    <col min="5" max="5" width="9.7109375" style="20" customWidth="1"/>
    <col min="6" max="6" width="12.140625" style="20" customWidth="1"/>
    <col min="7" max="7" width="18.42578125" style="20" customWidth="1"/>
    <col min="8" max="16384" width="9.140625" style="20"/>
  </cols>
  <sheetData>
    <row r="1" spans="1:7" x14ac:dyDescent="0.25">
      <c r="G1" s="4" t="s">
        <v>55</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73</v>
      </c>
      <c r="B4" s="35"/>
      <c r="C4" s="35"/>
      <c r="D4" s="35"/>
      <c r="E4" s="35"/>
      <c r="F4" s="35"/>
      <c r="G4" s="35"/>
    </row>
    <row r="5" spans="1:7" ht="30.75" customHeight="1" x14ac:dyDescent="0.25">
      <c r="A5" s="42" t="s">
        <v>118</v>
      </c>
      <c r="B5" s="62"/>
      <c r="C5" s="62"/>
      <c r="D5" s="62"/>
      <c r="E5" s="62"/>
      <c r="F5" s="62"/>
      <c r="G5" s="62"/>
    </row>
    <row r="6" spans="1:7" s="1" customFormat="1" ht="21.75" customHeight="1" x14ac:dyDescent="0.25">
      <c r="B6" s="30" t="s">
        <v>157</v>
      </c>
      <c r="C6" s="30"/>
      <c r="D6" s="30"/>
      <c r="E6" s="30"/>
      <c r="F6" s="30"/>
      <c r="G6" s="30"/>
    </row>
    <row r="7" spans="1:7" s="1" customFormat="1" ht="21.75" customHeight="1" x14ac:dyDescent="0.25">
      <c r="B7" s="30" t="s">
        <v>158</v>
      </c>
      <c r="C7" s="30"/>
      <c r="D7" s="30"/>
      <c r="E7" s="30"/>
      <c r="F7" s="30"/>
      <c r="G7" s="30"/>
    </row>
    <row r="8" spans="1:7" s="1" customFormat="1" ht="21.75" customHeight="1" x14ac:dyDescent="0.25">
      <c r="B8" s="30" t="s">
        <v>159</v>
      </c>
      <c r="C8" s="30"/>
      <c r="D8" s="30"/>
      <c r="E8" s="30"/>
      <c r="F8" s="30"/>
      <c r="G8" s="30"/>
    </row>
    <row r="9" spans="1:7" s="1" customFormat="1" ht="21.75" customHeight="1" x14ac:dyDescent="0.25">
      <c r="B9" s="30" t="s">
        <v>160</v>
      </c>
      <c r="C9" s="30"/>
      <c r="D9" s="30"/>
      <c r="E9" s="30"/>
      <c r="F9" s="30"/>
      <c r="G9" s="30"/>
    </row>
    <row r="10" spans="1:7" s="1" customFormat="1" ht="9.75" customHeight="1" x14ac:dyDescent="0.25">
      <c r="B10" s="21"/>
      <c r="C10" s="21"/>
      <c r="D10" s="21"/>
      <c r="E10" s="21"/>
      <c r="F10" s="21"/>
      <c r="G10" s="21"/>
    </row>
    <row r="11" spans="1:7" s="25" customFormat="1" ht="64.5" customHeight="1" x14ac:dyDescent="0.25">
      <c r="A11" s="26" t="s">
        <v>161</v>
      </c>
      <c r="B11" s="31" t="s">
        <v>26</v>
      </c>
      <c r="C11" s="31"/>
      <c r="D11" s="31"/>
      <c r="E11" s="26" t="s">
        <v>27</v>
      </c>
      <c r="F11" s="22" t="s">
        <v>28</v>
      </c>
      <c r="G11" s="26" t="s">
        <v>36</v>
      </c>
    </row>
    <row r="12" spans="1:7" s="25" customFormat="1" ht="33" customHeight="1" x14ac:dyDescent="0.25">
      <c r="A12" s="26" t="s">
        <v>0</v>
      </c>
      <c r="B12" s="32" t="s">
        <v>37</v>
      </c>
      <c r="C12" s="32"/>
      <c r="D12" s="32"/>
      <c r="E12" s="10">
        <f>E13+E19</f>
        <v>20</v>
      </c>
      <c r="F12" s="10">
        <f>F13+F19</f>
        <v>18</v>
      </c>
      <c r="G12" s="26"/>
    </row>
    <row r="13" spans="1:7" s="18" customFormat="1" ht="40.5" customHeight="1" x14ac:dyDescent="0.25">
      <c r="A13" s="23">
        <v>1</v>
      </c>
      <c r="B13" s="32" t="s">
        <v>1</v>
      </c>
      <c r="C13" s="32"/>
      <c r="D13" s="32"/>
      <c r="E13" s="10">
        <f>SUM(E14:E18)</f>
        <v>10</v>
      </c>
      <c r="F13" s="10">
        <f>SUM(F14:F18)</f>
        <v>8</v>
      </c>
      <c r="G13" s="23"/>
    </row>
    <row r="14" spans="1:7" s="18" customFormat="1" ht="39.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1</v>
      </c>
      <c r="G16" s="8"/>
    </row>
    <row r="17" spans="1:7" s="3" customFormat="1" ht="35.25" customHeight="1" x14ac:dyDescent="0.25">
      <c r="A17" s="23" t="s">
        <v>39</v>
      </c>
      <c r="B17" s="27" t="s">
        <v>57</v>
      </c>
      <c r="C17" s="28"/>
      <c r="D17" s="29"/>
      <c r="E17" s="23">
        <v>2</v>
      </c>
      <c r="F17" s="8">
        <v>2</v>
      </c>
      <c r="G17" s="8"/>
    </row>
    <row r="18" spans="1:7" s="3" customFormat="1" ht="36.75" customHeight="1" x14ac:dyDescent="0.25">
      <c r="A18" s="23" t="s">
        <v>40</v>
      </c>
      <c r="B18" s="27" t="s">
        <v>58</v>
      </c>
      <c r="C18" s="28"/>
      <c r="D18" s="29"/>
      <c r="E18" s="23">
        <v>2</v>
      </c>
      <c r="F18" s="8">
        <v>1</v>
      </c>
      <c r="G18" s="8"/>
    </row>
    <row r="19" spans="1:7" s="18" customFormat="1" ht="99.75" customHeight="1" x14ac:dyDescent="0.25">
      <c r="A19" s="23">
        <v>2</v>
      </c>
      <c r="B19" s="36" t="s">
        <v>71</v>
      </c>
      <c r="C19" s="37"/>
      <c r="D19" s="38"/>
      <c r="E19" s="10">
        <f>SUM(E20:E24)</f>
        <v>10</v>
      </c>
      <c r="F19" s="10">
        <f>SUM(F20:F24)</f>
        <v>10</v>
      </c>
      <c r="G19" s="23"/>
    </row>
    <row r="20" spans="1:7" s="3" customFormat="1" ht="52.5" customHeight="1" x14ac:dyDescent="0.25">
      <c r="A20" s="23" t="s">
        <v>41</v>
      </c>
      <c r="B20" s="27" t="s">
        <v>123</v>
      </c>
      <c r="C20" s="28"/>
      <c r="D20" s="29"/>
      <c r="E20" s="23">
        <v>2</v>
      </c>
      <c r="F20" s="8">
        <v>2</v>
      </c>
      <c r="G20" s="8"/>
    </row>
    <row r="21" spans="1:7" s="3" customFormat="1" ht="49.5" customHeight="1" x14ac:dyDescent="0.25">
      <c r="A21" s="23" t="s">
        <v>42</v>
      </c>
      <c r="B21" s="27" t="s">
        <v>59</v>
      </c>
      <c r="C21" s="28"/>
      <c r="D21" s="29"/>
      <c r="E21" s="23">
        <v>2</v>
      </c>
      <c r="F21" s="8">
        <v>2</v>
      </c>
      <c r="G21" s="8"/>
    </row>
    <row r="22" spans="1:7" s="3" customFormat="1" ht="52.5" customHeight="1" x14ac:dyDescent="0.25">
      <c r="A22" s="23" t="s">
        <v>43</v>
      </c>
      <c r="B22" s="27" t="s">
        <v>68</v>
      </c>
      <c r="C22" s="28"/>
      <c r="D22" s="29"/>
      <c r="E22" s="23">
        <v>2</v>
      </c>
      <c r="F22" s="8">
        <v>2</v>
      </c>
      <c r="G22" s="8"/>
    </row>
    <row r="23" spans="1:7" s="18" customFormat="1" ht="66.75" customHeight="1" x14ac:dyDescent="0.25">
      <c r="A23" s="23" t="s">
        <v>44</v>
      </c>
      <c r="B23" s="27" t="s">
        <v>60</v>
      </c>
      <c r="C23" s="28"/>
      <c r="D23" s="29"/>
      <c r="E23" s="23">
        <v>2</v>
      </c>
      <c r="F23" s="23">
        <v>2</v>
      </c>
      <c r="G23" s="23"/>
    </row>
    <row r="24" spans="1:7" s="18" customFormat="1" ht="71.25" customHeight="1" x14ac:dyDescent="0.25">
      <c r="A24" s="23" t="s">
        <v>45</v>
      </c>
      <c r="B24" s="27" t="s">
        <v>67</v>
      </c>
      <c r="C24" s="28"/>
      <c r="D24" s="29"/>
      <c r="E24" s="23">
        <v>2</v>
      </c>
      <c r="F24" s="23">
        <v>2</v>
      </c>
      <c r="G24" s="23"/>
    </row>
    <row r="25" spans="1:7" s="25" customFormat="1" ht="21" customHeight="1" x14ac:dyDescent="0.25">
      <c r="A25" s="26" t="s">
        <v>2</v>
      </c>
      <c r="B25" s="39" t="s">
        <v>69</v>
      </c>
      <c r="C25" s="40"/>
      <c r="D25" s="41"/>
      <c r="E25" s="10">
        <f>E26+E32+E38</f>
        <v>30</v>
      </c>
      <c r="F25" s="10">
        <f>F26+F32+F38</f>
        <v>28</v>
      </c>
      <c r="G25" s="26"/>
    </row>
    <row r="26" spans="1:7" s="18" customFormat="1" ht="62.25" customHeight="1" x14ac:dyDescent="0.25">
      <c r="A26" s="23">
        <v>1</v>
      </c>
      <c r="B26" s="36" t="s">
        <v>70</v>
      </c>
      <c r="C26" s="37"/>
      <c r="D26" s="38"/>
      <c r="E26" s="10">
        <f>SUM(E27:E31)</f>
        <v>10</v>
      </c>
      <c r="F26" s="10">
        <f>SUM(F27:F31)</f>
        <v>10</v>
      </c>
      <c r="G26" s="23"/>
    </row>
    <row r="27" spans="1:7" s="3" customFormat="1" ht="33.75" customHeight="1" x14ac:dyDescent="0.25">
      <c r="A27" s="23" t="s">
        <v>34</v>
      </c>
      <c r="B27" s="27" t="s">
        <v>61</v>
      </c>
      <c r="C27" s="28"/>
      <c r="D27" s="29"/>
      <c r="E27" s="23">
        <v>2</v>
      </c>
      <c r="F27" s="8">
        <v>2</v>
      </c>
      <c r="G27" s="8"/>
    </row>
    <row r="28" spans="1:7" s="3" customFormat="1" ht="48.75" customHeight="1" x14ac:dyDescent="0.25">
      <c r="A28" s="23" t="s">
        <v>35</v>
      </c>
      <c r="B28" s="27" t="s">
        <v>33</v>
      </c>
      <c r="C28" s="28"/>
      <c r="D28" s="29"/>
      <c r="E28" s="23">
        <v>2</v>
      </c>
      <c r="F28" s="8">
        <v>2</v>
      </c>
      <c r="G28" s="8"/>
    </row>
    <row r="29" spans="1:7" s="3" customFormat="1" ht="49.5" customHeight="1" x14ac:dyDescent="0.25">
      <c r="A29" s="23" t="s">
        <v>38</v>
      </c>
      <c r="B29" s="27" t="s">
        <v>62</v>
      </c>
      <c r="C29" s="28"/>
      <c r="D29" s="29"/>
      <c r="E29" s="23">
        <v>2</v>
      </c>
      <c r="F29" s="8">
        <v>2</v>
      </c>
      <c r="G29" s="8"/>
    </row>
    <row r="30" spans="1:7" s="3" customFormat="1" ht="49.5" customHeight="1" x14ac:dyDescent="0.25">
      <c r="A30" s="23" t="s">
        <v>39</v>
      </c>
      <c r="B30" s="27" t="s">
        <v>63</v>
      </c>
      <c r="C30" s="28"/>
      <c r="D30" s="29"/>
      <c r="E30" s="23">
        <v>2</v>
      </c>
      <c r="F30" s="8">
        <v>2</v>
      </c>
      <c r="G30" s="8"/>
    </row>
    <row r="31" spans="1:7" s="3" customFormat="1" ht="82.5" customHeight="1" x14ac:dyDescent="0.25">
      <c r="A31" s="23" t="s">
        <v>40</v>
      </c>
      <c r="B31" s="27" t="s">
        <v>32</v>
      </c>
      <c r="C31" s="28"/>
      <c r="D31" s="29"/>
      <c r="E31" s="23">
        <v>2</v>
      </c>
      <c r="F31" s="8">
        <v>2</v>
      </c>
      <c r="G31" s="8"/>
    </row>
    <row r="32" spans="1:7" s="18" customFormat="1" ht="80.25" customHeight="1" x14ac:dyDescent="0.25">
      <c r="A32" s="23">
        <v>2</v>
      </c>
      <c r="B32" s="32" t="s">
        <v>3</v>
      </c>
      <c r="C32" s="32"/>
      <c r="D32" s="32"/>
      <c r="E32" s="10">
        <f>SUM(E33:E37)</f>
        <v>10</v>
      </c>
      <c r="F32" s="10">
        <f>SUM(F33:F37)</f>
        <v>10</v>
      </c>
      <c r="G32" s="23"/>
    </row>
    <row r="33" spans="1:7" s="3" customFormat="1" ht="51.75" customHeight="1" x14ac:dyDescent="0.25">
      <c r="A33" s="23" t="s">
        <v>41</v>
      </c>
      <c r="B33" s="27" t="s">
        <v>31</v>
      </c>
      <c r="C33" s="28"/>
      <c r="D33" s="29"/>
      <c r="E33" s="23">
        <v>2</v>
      </c>
      <c r="F33" s="8">
        <v>2</v>
      </c>
      <c r="G33" s="8"/>
    </row>
    <row r="34" spans="1:7" s="3" customFormat="1" ht="58.5" customHeight="1" x14ac:dyDescent="0.25">
      <c r="A34" s="23" t="s">
        <v>42</v>
      </c>
      <c r="B34" s="27" t="s">
        <v>144</v>
      </c>
      <c r="C34" s="28"/>
      <c r="D34" s="29"/>
      <c r="E34" s="23">
        <v>2</v>
      </c>
      <c r="F34" s="8">
        <v>2</v>
      </c>
      <c r="G34" s="8"/>
    </row>
    <row r="35" spans="1:7" s="3" customFormat="1" ht="52.5" customHeight="1" x14ac:dyDescent="0.25">
      <c r="A35" s="23" t="s">
        <v>43</v>
      </c>
      <c r="B35" s="27" t="s">
        <v>64</v>
      </c>
      <c r="C35" s="28"/>
      <c r="D35" s="29"/>
      <c r="E35" s="23">
        <v>2</v>
      </c>
      <c r="F35" s="8">
        <v>2</v>
      </c>
      <c r="G35" s="8"/>
    </row>
    <row r="36" spans="1:7" s="3" customFormat="1" ht="117.75" customHeight="1" x14ac:dyDescent="0.25">
      <c r="A36" s="23" t="s">
        <v>44</v>
      </c>
      <c r="B36" s="27" t="s">
        <v>145</v>
      </c>
      <c r="C36" s="28"/>
      <c r="D36" s="29"/>
      <c r="E36" s="23">
        <v>2</v>
      </c>
      <c r="F36" s="8">
        <v>2</v>
      </c>
      <c r="G36" s="8"/>
    </row>
    <row r="37" spans="1:7" s="3" customFormat="1" ht="55.5" customHeight="1" x14ac:dyDescent="0.25">
      <c r="A37" s="23" t="s">
        <v>45</v>
      </c>
      <c r="B37" s="27" t="s">
        <v>46</v>
      </c>
      <c r="C37" s="28"/>
      <c r="D37" s="29"/>
      <c r="E37" s="23">
        <v>2</v>
      </c>
      <c r="F37" s="8">
        <v>2</v>
      </c>
      <c r="G37" s="8"/>
    </row>
    <row r="38" spans="1:7" s="18" customFormat="1" ht="53.25" customHeight="1" x14ac:dyDescent="0.25">
      <c r="A38" s="23">
        <v>3</v>
      </c>
      <c r="B38" s="32" t="s">
        <v>4</v>
      </c>
      <c r="C38" s="32"/>
      <c r="D38" s="32"/>
      <c r="E38" s="10">
        <f>SUM(E39:E43)</f>
        <v>10</v>
      </c>
      <c r="F38" s="10">
        <f>SUM(F39:F43)</f>
        <v>8</v>
      </c>
      <c r="G38" s="23"/>
    </row>
    <row r="39" spans="1:7" s="3" customFormat="1" ht="87.75" customHeight="1" x14ac:dyDescent="0.25">
      <c r="A39" s="23" t="s">
        <v>47</v>
      </c>
      <c r="B39" s="27" t="s">
        <v>146</v>
      </c>
      <c r="C39" s="28"/>
      <c r="D39" s="29"/>
      <c r="E39" s="23">
        <v>2</v>
      </c>
      <c r="F39" s="8">
        <v>2</v>
      </c>
      <c r="G39" s="8"/>
    </row>
    <row r="40" spans="1:7" s="3" customFormat="1" ht="69" customHeight="1" x14ac:dyDescent="0.25">
      <c r="A40" s="23" t="s">
        <v>48</v>
      </c>
      <c r="B40" s="27" t="s">
        <v>147</v>
      </c>
      <c r="C40" s="28"/>
      <c r="D40" s="29"/>
      <c r="E40" s="23">
        <v>2</v>
      </c>
      <c r="F40" s="8">
        <v>2</v>
      </c>
      <c r="G40" s="8"/>
    </row>
    <row r="41" spans="1:7" s="3" customFormat="1" ht="55.5" customHeight="1" x14ac:dyDescent="0.25">
      <c r="A41" s="23" t="s">
        <v>49</v>
      </c>
      <c r="B41" s="27" t="s">
        <v>148</v>
      </c>
      <c r="C41" s="28"/>
      <c r="D41" s="29"/>
      <c r="E41" s="23">
        <v>2</v>
      </c>
      <c r="F41" s="8">
        <v>0</v>
      </c>
      <c r="G41" s="8"/>
    </row>
    <row r="42" spans="1:7" s="3" customFormat="1" ht="70.5" customHeight="1" x14ac:dyDescent="0.25">
      <c r="A42" s="23" t="s">
        <v>50</v>
      </c>
      <c r="B42" s="44" t="s">
        <v>149</v>
      </c>
      <c r="C42" s="45"/>
      <c r="D42" s="46"/>
      <c r="E42" s="23">
        <v>2</v>
      </c>
      <c r="F42" s="8">
        <v>2</v>
      </c>
      <c r="G42" s="8"/>
    </row>
    <row r="43" spans="1:7" s="3" customFormat="1" ht="73.5" customHeight="1" x14ac:dyDescent="0.25">
      <c r="A43" s="23" t="s">
        <v>51</v>
      </c>
      <c r="B43" s="44" t="s">
        <v>52</v>
      </c>
      <c r="C43" s="45"/>
      <c r="D43" s="46"/>
      <c r="E43" s="23">
        <v>2</v>
      </c>
      <c r="F43" s="8">
        <v>2</v>
      </c>
      <c r="G43" s="8"/>
    </row>
    <row r="44" spans="1:7" s="25" customFormat="1" ht="52.5" customHeight="1" x14ac:dyDescent="0.25">
      <c r="A44" s="26" t="s">
        <v>5</v>
      </c>
      <c r="B44" s="36" t="s">
        <v>53</v>
      </c>
      <c r="C44" s="37"/>
      <c r="D44" s="38"/>
      <c r="E44" s="10">
        <v>50</v>
      </c>
      <c r="F44" s="26">
        <f>SUM(F45:F50)</f>
        <v>50</v>
      </c>
      <c r="G44" s="26"/>
    </row>
    <row r="45" spans="1:7" s="18" customFormat="1" ht="33" customHeight="1" x14ac:dyDescent="0.25">
      <c r="A45" s="23"/>
      <c r="B45" s="50" t="s">
        <v>6</v>
      </c>
      <c r="C45" s="51"/>
      <c r="D45" s="52"/>
      <c r="E45" s="23">
        <v>50</v>
      </c>
      <c r="F45" s="23">
        <v>50</v>
      </c>
      <c r="G45" s="23"/>
    </row>
    <row r="46" spans="1:7" s="18" customFormat="1" ht="33.75" customHeight="1" x14ac:dyDescent="0.25">
      <c r="A46" s="23"/>
      <c r="B46" s="50" t="s">
        <v>7</v>
      </c>
      <c r="C46" s="51"/>
      <c r="D46" s="52"/>
      <c r="E46" s="23">
        <v>45</v>
      </c>
      <c r="F46" s="23"/>
      <c r="G46" s="23"/>
    </row>
    <row r="47" spans="1:7" s="18" customFormat="1" ht="33.75" customHeight="1" x14ac:dyDescent="0.25">
      <c r="A47" s="23"/>
      <c r="B47" s="50" t="s">
        <v>8</v>
      </c>
      <c r="C47" s="51"/>
      <c r="D47" s="52"/>
      <c r="E47" s="23">
        <v>40</v>
      </c>
      <c r="F47" s="23"/>
      <c r="G47" s="23"/>
    </row>
    <row r="48" spans="1:7" s="18" customFormat="1" ht="33.75" customHeight="1" x14ac:dyDescent="0.25">
      <c r="A48" s="23"/>
      <c r="B48" s="50" t="s">
        <v>21</v>
      </c>
      <c r="C48" s="51"/>
      <c r="D48" s="52"/>
      <c r="E48" s="23">
        <v>30</v>
      </c>
      <c r="F48" s="23"/>
      <c r="G48" s="23"/>
    </row>
    <row r="49" spans="1:7" s="18" customFormat="1" ht="33.75" customHeight="1" x14ac:dyDescent="0.25">
      <c r="A49" s="23"/>
      <c r="B49" s="50" t="s">
        <v>22</v>
      </c>
      <c r="C49" s="51"/>
      <c r="D49" s="52"/>
      <c r="E49" s="23">
        <v>25</v>
      </c>
      <c r="F49" s="23"/>
      <c r="G49" s="23"/>
    </row>
    <row r="50" spans="1:7" s="18" customFormat="1" ht="33.75" customHeight="1" x14ac:dyDescent="0.25">
      <c r="A50" s="23"/>
      <c r="B50" s="50" t="s">
        <v>23</v>
      </c>
      <c r="C50" s="51"/>
      <c r="D50" s="52"/>
      <c r="E50" s="23">
        <v>0</v>
      </c>
      <c r="F50" s="23"/>
      <c r="G50" s="23"/>
    </row>
    <row r="51" spans="1:7" s="25" customFormat="1" ht="33.75" customHeight="1" x14ac:dyDescent="0.25">
      <c r="A51" s="26"/>
      <c r="B51" s="53" t="s">
        <v>9</v>
      </c>
      <c r="C51" s="54"/>
      <c r="D51" s="55"/>
      <c r="E51" s="26">
        <f>E12+E25+E44</f>
        <v>100</v>
      </c>
      <c r="F51" s="26">
        <f>F12+F25+F44</f>
        <v>96</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96</v>
      </c>
      <c r="G55" s="11"/>
    </row>
    <row r="56" spans="1:7" ht="47.25" customHeight="1" x14ac:dyDescent="0.25">
      <c r="A56" s="43" t="s">
        <v>24</v>
      </c>
      <c r="B56" s="43"/>
      <c r="C56" s="43"/>
      <c r="D56" s="23" t="s">
        <v>12</v>
      </c>
      <c r="E56" s="23"/>
      <c r="F56" s="7"/>
      <c r="G56" s="11"/>
    </row>
    <row r="57" spans="1:7" ht="47.25" customHeight="1" x14ac:dyDescent="0.25">
      <c r="A57" s="43" t="s">
        <v>14</v>
      </c>
      <c r="B57" s="43"/>
      <c r="C57" s="43"/>
      <c r="D57" s="23" t="s">
        <v>13</v>
      </c>
      <c r="E57" s="23"/>
      <c r="F57" s="7"/>
      <c r="G57" s="11"/>
    </row>
    <row r="58" spans="1:7" ht="47.25" customHeight="1" x14ac:dyDescent="0.25">
      <c r="A58" s="43" t="s">
        <v>16</v>
      </c>
      <c r="B58" s="43"/>
      <c r="C58" s="43"/>
      <c r="D58" s="23" t="s">
        <v>15</v>
      </c>
      <c r="E58" s="23"/>
      <c r="F58" s="7"/>
      <c r="G58" s="11"/>
    </row>
    <row r="60" spans="1:7" s="5" customFormat="1" ht="20.25" customHeight="1" x14ac:dyDescent="0.25">
      <c r="B60" s="12"/>
      <c r="C60" s="12"/>
      <c r="D60" s="42" t="s">
        <v>135</v>
      </c>
      <c r="E60" s="42"/>
      <c r="F60" s="42"/>
      <c r="G60" s="42"/>
    </row>
    <row r="61" spans="1:7" s="25" customFormat="1" ht="35.25" customHeight="1" x14ac:dyDescent="0.25">
      <c r="D61" s="33" t="s">
        <v>20</v>
      </c>
      <c r="E61" s="33"/>
      <c r="F61" s="33"/>
      <c r="G61" s="33"/>
    </row>
    <row r="62" spans="1:7" x14ac:dyDescent="0.25">
      <c r="D62" s="9"/>
      <c r="E62" s="9"/>
      <c r="F62" s="9"/>
      <c r="G62" s="9"/>
    </row>
    <row r="65" spans="5:7" x14ac:dyDescent="0.25">
      <c r="E65" s="47" t="s">
        <v>162</v>
      </c>
      <c r="F65" s="47"/>
      <c r="G65" s="47"/>
    </row>
  </sheetData>
  <mergeCells count="59">
    <mergeCell ref="A57:C57"/>
    <mergeCell ref="A58:C58"/>
    <mergeCell ref="D60:G60"/>
    <mergeCell ref="D61:G61"/>
    <mergeCell ref="E65:G65"/>
    <mergeCell ref="B50:D50"/>
    <mergeCell ref="B51:D51"/>
    <mergeCell ref="B53:D53"/>
    <mergeCell ref="A54:C54"/>
    <mergeCell ref="A55:C55"/>
    <mergeCell ref="A56:C56"/>
    <mergeCell ref="B44:D44"/>
    <mergeCell ref="B45:D45"/>
    <mergeCell ref="B46:D46"/>
    <mergeCell ref="B47:D47"/>
    <mergeCell ref="B48:D48"/>
    <mergeCell ref="B49:D49"/>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52" zoomScale="115" zoomScaleNormal="115" workbookViewId="0">
      <selection activeCell="B6" sqref="B6:G6"/>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152</v>
      </c>
      <c r="B4" s="35"/>
      <c r="C4" s="35"/>
      <c r="D4" s="35"/>
      <c r="E4" s="35"/>
      <c r="F4" s="35"/>
      <c r="G4" s="35"/>
    </row>
    <row r="5" spans="1:7" ht="12" customHeight="1" x14ac:dyDescent="0.25"/>
    <row r="6" spans="1:7" s="1" customFormat="1" ht="21.75" customHeight="1" x14ac:dyDescent="0.25">
      <c r="B6" s="30" t="s">
        <v>153</v>
      </c>
      <c r="C6" s="30"/>
      <c r="D6" s="30"/>
      <c r="E6" s="30"/>
      <c r="F6" s="30"/>
      <c r="G6" s="30"/>
    </row>
    <row r="7" spans="1:7" s="1" customFormat="1" ht="21.75" customHeight="1" x14ac:dyDescent="0.25">
      <c r="B7" s="30" t="s">
        <v>154</v>
      </c>
      <c r="C7" s="30"/>
      <c r="D7" s="30"/>
      <c r="E7" s="30"/>
      <c r="F7" s="30"/>
      <c r="G7" s="30"/>
    </row>
    <row r="8" spans="1:7" s="1" customFormat="1" ht="21.75" customHeight="1" x14ac:dyDescent="0.25">
      <c r="B8" s="30" t="s">
        <v>155</v>
      </c>
      <c r="C8" s="30"/>
      <c r="D8" s="30"/>
      <c r="E8" s="30"/>
      <c r="F8" s="30"/>
      <c r="G8" s="30"/>
    </row>
    <row r="9" spans="1:7" s="1" customFormat="1" ht="21.75" customHeight="1" x14ac:dyDescent="0.25">
      <c r="B9" s="30" t="s">
        <v>156</v>
      </c>
      <c r="C9" s="30"/>
      <c r="D9" s="30"/>
      <c r="E9" s="30"/>
      <c r="F9" s="30"/>
      <c r="G9" s="30"/>
    </row>
    <row r="10" spans="1:7" ht="8.25" customHeight="1" x14ac:dyDescent="0.25"/>
    <row r="11" spans="1:7" s="25" customFormat="1" ht="49.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2</v>
      </c>
      <c r="G16" s="8"/>
    </row>
    <row r="17" spans="1:7" s="3" customFormat="1" ht="41.45" customHeight="1" x14ac:dyDescent="0.25">
      <c r="A17" s="23" t="s">
        <v>39</v>
      </c>
      <c r="B17" s="27" t="s">
        <v>57</v>
      </c>
      <c r="C17" s="28"/>
      <c r="D17" s="29"/>
      <c r="E17" s="23">
        <v>2</v>
      </c>
      <c r="F17" s="8">
        <v>2</v>
      </c>
      <c r="G17" s="8"/>
    </row>
    <row r="18" spans="1:7" s="3" customFormat="1" ht="38.25" customHeight="1" x14ac:dyDescent="0.25">
      <c r="A18" s="23" t="s">
        <v>40</v>
      </c>
      <c r="B18" s="27" t="s">
        <v>58</v>
      </c>
      <c r="C18" s="28"/>
      <c r="D18" s="29"/>
      <c r="E18" s="23">
        <v>2</v>
      </c>
      <c r="F18" s="8">
        <v>2</v>
      </c>
      <c r="G18" s="8"/>
    </row>
    <row r="19" spans="1:7" s="18" customFormat="1" ht="100.5" customHeight="1" x14ac:dyDescent="0.25">
      <c r="A19" s="23">
        <v>2</v>
      </c>
      <c r="B19" s="36" t="s">
        <v>71</v>
      </c>
      <c r="C19" s="37"/>
      <c r="D19" s="38"/>
      <c r="E19" s="10">
        <f>SUM(E20:E24)</f>
        <v>10</v>
      </c>
      <c r="F19" s="10">
        <f>SUM(F20:F24)</f>
        <v>10</v>
      </c>
      <c r="G19" s="23"/>
    </row>
    <row r="20" spans="1:7" s="3" customFormat="1" ht="57.75" customHeight="1" x14ac:dyDescent="0.25">
      <c r="A20" s="23" t="s">
        <v>41</v>
      </c>
      <c r="B20" s="27" t="s">
        <v>79</v>
      </c>
      <c r="C20" s="28"/>
      <c r="D20" s="29"/>
      <c r="E20" s="23">
        <v>2</v>
      </c>
      <c r="F20" s="8">
        <v>2</v>
      </c>
      <c r="G20" s="8"/>
    </row>
    <row r="21" spans="1:7" s="3" customFormat="1" ht="52.5" customHeight="1" x14ac:dyDescent="0.25">
      <c r="A21" s="23" t="s">
        <v>42</v>
      </c>
      <c r="B21" s="27" t="s">
        <v>59</v>
      </c>
      <c r="C21" s="28"/>
      <c r="D21" s="29"/>
      <c r="E21" s="23">
        <v>2</v>
      </c>
      <c r="F21" s="8">
        <v>2</v>
      </c>
      <c r="G21" s="8"/>
    </row>
    <row r="22" spans="1:7" s="3" customFormat="1" ht="52.5" customHeight="1" x14ac:dyDescent="0.25">
      <c r="A22" s="23" t="s">
        <v>43</v>
      </c>
      <c r="B22" s="27" t="s">
        <v>68</v>
      </c>
      <c r="C22" s="28"/>
      <c r="D22" s="29"/>
      <c r="E22" s="23">
        <v>2</v>
      </c>
      <c r="F22" s="8">
        <v>2</v>
      </c>
      <c r="G22" s="8"/>
    </row>
    <row r="23" spans="1:7" s="18" customFormat="1" ht="6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69</v>
      </c>
      <c r="C25" s="40"/>
      <c r="D25" s="41"/>
      <c r="E25" s="10">
        <f>E26+E32+E38</f>
        <v>30</v>
      </c>
      <c r="F25" s="10">
        <f>F26+F32+F38</f>
        <v>29</v>
      </c>
      <c r="G25" s="26"/>
    </row>
    <row r="26" spans="1:7" s="18" customFormat="1" ht="51" customHeight="1" x14ac:dyDescent="0.25">
      <c r="A26" s="23">
        <v>1</v>
      </c>
      <c r="B26" s="32" t="s">
        <v>106</v>
      </c>
      <c r="C26" s="32"/>
      <c r="D26" s="32"/>
      <c r="E26" s="10">
        <f>SUM(E27:E31)</f>
        <v>10</v>
      </c>
      <c r="F26" s="10">
        <f>SUM(F27:F31)</f>
        <v>10</v>
      </c>
      <c r="G26" s="24"/>
    </row>
    <row r="27" spans="1:7" s="3" customFormat="1" ht="33" customHeight="1" x14ac:dyDescent="0.25">
      <c r="A27" s="23" t="s">
        <v>34</v>
      </c>
      <c r="B27" s="27" t="s">
        <v>105</v>
      </c>
      <c r="C27" s="28"/>
      <c r="D27" s="29"/>
      <c r="E27" s="23">
        <v>2</v>
      </c>
      <c r="F27" s="8">
        <v>2</v>
      </c>
      <c r="G27" s="59"/>
    </row>
    <row r="28" spans="1:7" s="3" customFormat="1" ht="38.25" customHeight="1" x14ac:dyDescent="0.25">
      <c r="A28" s="23" t="s">
        <v>35</v>
      </c>
      <c r="B28" s="27" t="s">
        <v>104</v>
      </c>
      <c r="C28" s="28"/>
      <c r="D28" s="29"/>
      <c r="E28" s="23">
        <v>2</v>
      </c>
      <c r="F28" s="8">
        <v>2</v>
      </c>
      <c r="G28" s="59"/>
    </row>
    <row r="29" spans="1:7" s="3" customFormat="1" ht="32.25" customHeight="1" x14ac:dyDescent="0.25">
      <c r="A29" s="23" t="s">
        <v>38</v>
      </c>
      <c r="B29" s="27" t="s">
        <v>103</v>
      </c>
      <c r="C29" s="28"/>
      <c r="D29" s="29"/>
      <c r="E29" s="23">
        <v>2</v>
      </c>
      <c r="F29" s="8">
        <v>2</v>
      </c>
      <c r="G29" s="59"/>
    </row>
    <row r="30" spans="1:7" s="3" customFormat="1" ht="50.25" customHeight="1" x14ac:dyDescent="0.25">
      <c r="A30" s="23" t="s">
        <v>39</v>
      </c>
      <c r="B30" s="27" t="s">
        <v>102</v>
      </c>
      <c r="C30" s="28"/>
      <c r="D30" s="29"/>
      <c r="E30" s="23">
        <v>2</v>
      </c>
      <c r="F30" s="8">
        <v>2</v>
      </c>
      <c r="G30" s="59"/>
    </row>
    <row r="31" spans="1:7" s="3" customFormat="1" ht="80.25" customHeight="1" x14ac:dyDescent="0.25">
      <c r="A31" s="23" t="s">
        <v>40</v>
      </c>
      <c r="B31" s="44" t="s">
        <v>32</v>
      </c>
      <c r="C31" s="45"/>
      <c r="D31" s="46"/>
      <c r="E31" s="23">
        <v>2</v>
      </c>
      <c r="F31" s="8">
        <v>2</v>
      </c>
      <c r="G31" s="24"/>
    </row>
    <row r="32" spans="1:7" s="18" customFormat="1" ht="84" customHeight="1" x14ac:dyDescent="0.25">
      <c r="A32" s="23">
        <v>2</v>
      </c>
      <c r="B32" s="32" t="s">
        <v>101</v>
      </c>
      <c r="C32" s="32"/>
      <c r="D32" s="32"/>
      <c r="E32" s="10">
        <f>SUM(E33:E37)</f>
        <v>10</v>
      </c>
      <c r="F32" s="10">
        <f>SUM(F33:F37)</f>
        <v>10</v>
      </c>
      <c r="G32" s="24"/>
    </row>
    <row r="33" spans="1:7" s="3" customFormat="1" ht="78" customHeight="1" x14ac:dyDescent="0.25">
      <c r="A33" s="23" t="s">
        <v>41</v>
      </c>
      <c r="B33" s="27" t="s">
        <v>100</v>
      </c>
      <c r="C33" s="28"/>
      <c r="D33" s="29"/>
      <c r="E33" s="23">
        <v>2</v>
      </c>
      <c r="F33" s="8">
        <v>2</v>
      </c>
      <c r="G33" s="60" t="s">
        <v>99</v>
      </c>
    </row>
    <row r="34" spans="1:7" s="3" customFormat="1" ht="64.5" customHeight="1" x14ac:dyDescent="0.25">
      <c r="A34" s="23" t="s">
        <v>42</v>
      </c>
      <c r="B34" s="27" t="s">
        <v>98</v>
      </c>
      <c r="C34" s="28"/>
      <c r="D34" s="29"/>
      <c r="E34" s="23">
        <v>2</v>
      </c>
      <c r="F34" s="8">
        <v>2</v>
      </c>
      <c r="G34" s="60" t="s">
        <v>97</v>
      </c>
    </row>
    <row r="35" spans="1:7" s="3" customFormat="1" ht="41.25" customHeight="1" x14ac:dyDescent="0.25">
      <c r="A35" s="23" t="s">
        <v>43</v>
      </c>
      <c r="B35" s="44" t="s">
        <v>96</v>
      </c>
      <c r="C35" s="45"/>
      <c r="D35" s="46"/>
      <c r="E35" s="23">
        <v>2</v>
      </c>
      <c r="F35" s="8">
        <v>2</v>
      </c>
      <c r="G35" s="59"/>
    </row>
    <row r="36" spans="1:7" s="3" customFormat="1" ht="36" customHeight="1" x14ac:dyDescent="0.25">
      <c r="A36" s="23" t="s">
        <v>44</v>
      </c>
      <c r="B36" s="27" t="s">
        <v>81</v>
      </c>
      <c r="C36" s="28"/>
      <c r="D36" s="29"/>
      <c r="E36" s="23">
        <v>2</v>
      </c>
      <c r="F36" s="8">
        <v>2</v>
      </c>
      <c r="G36" s="59"/>
    </row>
    <row r="37" spans="1:7" s="3" customFormat="1" ht="48" customHeight="1" x14ac:dyDescent="0.25">
      <c r="A37" s="23" t="s">
        <v>45</v>
      </c>
      <c r="B37" s="27" t="s">
        <v>95</v>
      </c>
      <c r="C37" s="28"/>
      <c r="D37" s="29"/>
      <c r="E37" s="23">
        <v>2</v>
      </c>
      <c r="F37" s="8">
        <v>2</v>
      </c>
      <c r="G37" s="59"/>
    </row>
    <row r="38" spans="1:7" s="18" customFormat="1" ht="55.7" customHeight="1" x14ac:dyDescent="0.25">
      <c r="A38" s="23">
        <v>3</v>
      </c>
      <c r="B38" s="32" t="s">
        <v>4</v>
      </c>
      <c r="C38" s="32"/>
      <c r="D38" s="32"/>
      <c r="E38" s="10">
        <f>SUM(E39:E43)</f>
        <v>10</v>
      </c>
      <c r="F38" s="10">
        <f>SUM(F39:F43)</f>
        <v>9</v>
      </c>
      <c r="G38" s="24"/>
    </row>
    <row r="39" spans="1:7" s="3" customFormat="1" ht="36.75" customHeight="1" x14ac:dyDescent="0.25">
      <c r="A39" s="23" t="s">
        <v>47</v>
      </c>
      <c r="B39" s="27" t="s">
        <v>94</v>
      </c>
      <c r="C39" s="28"/>
      <c r="D39" s="29"/>
      <c r="E39" s="23">
        <v>2</v>
      </c>
      <c r="F39" s="8">
        <v>2</v>
      </c>
      <c r="G39" s="24"/>
    </row>
    <row r="40" spans="1:7" s="3" customFormat="1" ht="29.25" customHeight="1" x14ac:dyDescent="0.25">
      <c r="A40" s="23" t="s">
        <v>48</v>
      </c>
      <c r="B40" s="27" t="s">
        <v>93</v>
      </c>
      <c r="C40" s="28"/>
      <c r="D40" s="29"/>
      <c r="E40" s="23">
        <v>2</v>
      </c>
      <c r="F40" s="8">
        <v>2</v>
      </c>
      <c r="G40" s="24"/>
    </row>
    <row r="41" spans="1:7" s="3" customFormat="1" ht="39.75" customHeight="1" x14ac:dyDescent="0.25">
      <c r="A41" s="23" t="s">
        <v>49</v>
      </c>
      <c r="B41" s="27" t="s">
        <v>92</v>
      </c>
      <c r="C41" s="28"/>
      <c r="D41" s="29"/>
      <c r="E41" s="23">
        <v>2</v>
      </c>
      <c r="F41" s="8">
        <v>1</v>
      </c>
      <c r="G41" s="24"/>
    </row>
    <row r="42" spans="1:7" s="3" customFormat="1" ht="54" customHeight="1" x14ac:dyDescent="0.25">
      <c r="A42" s="23" t="s">
        <v>50</v>
      </c>
      <c r="B42" s="44" t="s">
        <v>91</v>
      </c>
      <c r="C42" s="45"/>
      <c r="D42" s="46"/>
      <c r="E42" s="23">
        <v>2</v>
      </c>
      <c r="F42" s="8">
        <v>2</v>
      </c>
      <c r="G42" s="24"/>
    </row>
    <row r="43" spans="1:7" s="3" customFormat="1" ht="50.25" customHeight="1" x14ac:dyDescent="0.25">
      <c r="A43" s="23" t="s">
        <v>51</v>
      </c>
      <c r="B43" s="44" t="s">
        <v>90</v>
      </c>
      <c r="C43" s="45"/>
      <c r="D43" s="46"/>
      <c r="E43" s="23">
        <v>2</v>
      </c>
      <c r="F43" s="8">
        <v>2</v>
      </c>
      <c r="G43" s="24"/>
    </row>
    <row r="44" spans="1:7" s="25" customFormat="1" ht="52.5" customHeight="1" x14ac:dyDescent="0.25">
      <c r="A44" s="26" t="s">
        <v>5</v>
      </c>
      <c r="B44" s="36" t="s">
        <v>53</v>
      </c>
      <c r="C44" s="37"/>
      <c r="D44" s="38"/>
      <c r="E44" s="10">
        <v>50</v>
      </c>
      <c r="F44" s="26">
        <f>SUM(F45:F50)</f>
        <v>50</v>
      </c>
      <c r="G44" s="26"/>
    </row>
    <row r="45" spans="1:7" s="18" customFormat="1" ht="28.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27.2" customHeight="1" x14ac:dyDescent="0.25">
      <c r="A47" s="23"/>
      <c r="B47" s="50" t="s">
        <v>8</v>
      </c>
      <c r="C47" s="51"/>
      <c r="D47" s="52"/>
      <c r="E47" s="23">
        <v>40</v>
      </c>
      <c r="F47" s="23"/>
      <c r="G47" s="23"/>
    </row>
    <row r="48" spans="1:7" s="18" customFormat="1" ht="27.2" customHeight="1" x14ac:dyDescent="0.25">
      <c r="A48" s="23"/>
      <c r="B48" s="50" t="s">
        <v>21</v>
      </c>
      <c r="C48" s="51"/>
      <c r="D48" s="52"/>
      <c r="E48" s="23">
        <v>30</v>
      </c>
      <c r="F48" s="23"/>
      <c r="G48" s="23"/>
    </row>
    <row r="49" spans="1:7" s="18" customFormat="1" ht="27.2" customHeight="1" x14ac:dyDescent="0.25">
      <c r="A49" s="23"/>
      <c r="B49" s="50" t="s">
        <v>22</v>
      </c>
      <c r="C49" s="51"/>
      <c r="D49" s="52"/>
      <c r="E49" s="23">
        <v>25</v>
      </c>
      <c r="F49" s="23"/>
      <c r="G49" s="23"/>
    </row>
    <row r="50" spans="1:7" s="18" customFormat="1" ht="27.2" customHeight="1" x14ac:dyDescent="0.25">
      <c r="A50" s="23"/>
      <c r="B50" s="50" t="s">
        <v>23</v>
      </c>
      <c r="C50" s="51"/>
      <c r="D50" s="52"/>
      <c r="E50" s="23">
        <v>0</v>
      </c>
      <c r="F50" s="23"/>
      <c r="G50" s="23"/>
    </row>
    <row r="51" spans="1:7" s="25" customFormat="1" ht="35.25" customHeight="1" x14ac:dyDescent="0.25">
      <c r="A51" s="26"/>
      <c r="B51" s="53" t="s">
        <v>9</v>
      </c>
      <c r="C51" s="54"/>
      <c r="D51" s="55"/>
      <c r="E51" s="26">
        <f>E12+E25+E44</f>
        <v>100</v>
      </c>
      <c r="F51" s="26">
        <f>F12+F25+F44</f>
        <v>99</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116</v>
      </c>
      <c r="F55" s="7"/>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89</v>
      </c>
      <c r="E60" s="42"/>
      <c r="F60" s="42"/>
      <c r="G60" s="42"/>
    </row>
    <row r="61" spans="1:7" s="25" customFormat="1" ht="35.25" customHeight="1" x14ac:dyDescent="0.25">
      <c r="D61" s="33" t="s">
        <v>20</v>
      </c>
      <c r="E61" s="33"/>
      <c r="F61" s="33"/>
      <c r="G61" s="33"/>
    </row>
    <row r="62" spans="1:7" x14ac:dyDescent="0.25">
      <c r="D62" s="9"/>
      <c r="E62" s="9"/>
      <c r="F62" s="9"/>
      <c r="G62" s="9"/>
    </row>
  </sheetData>
  <mergeCells count="57">
    <mergeCell ref="A58:C58"/>
    <mergeCell ref="D60:G60"/>
    <mergeCell ref="D61:G61"/>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5"/>
  <sheetViews>
    <sheetView topLeftCell="A64" zoomScale="115" zoomScaleNormal="115" workbookViewId="0">
      <selection activeCell="F29" sqref="F29"/>
    </sheetView>
  </sheetViews>
  <sheetFormatPr defaultRowHeight="15.75" x14ac:dyDescent="0.25"/>
  <cols>
    <col min="1" max="1" width="5.42578125" style="20" bestFit="1" customWidth="1"/>
    <col min="2" max="2" width="27.140625" style="2" customWidth="1"/>
    <col min="3" max="3" width="12.42578125" style="20" customWidth="1"/>
    <col min="4" max="4" width="11.28515625" style="20" customWidth="1"/>
    <col min="5" max="5" width="9.7109375" style="20" customWidth="1"/>
    <col min="6" max="6" width="12.140625" style="20" customWidth="1"/>
    <col min="7" max="7" width="18.42578125" style="20" customWidth="1"/>
    <col min="8" max="256" width="9.140625" style="20"/>
    <col min="257" max="257" width="5.42578125" style="20" bestFit="1" customWidth="1"/>
    <col min="258" max="258" width="27.140625" style="20" customWidth="1"/>
    <col min="259" max="259" width="12.42578125" style="20" customWidth="1"/>
    <col min="260" max="260" width="11.28515625" style="20" customWidth="1"/>
    <col min="261" max="261" width="9.7109375" style="20" customWidth="1"/>
    <col min="262" max="262" width="12.140625" style="20" customWidth="1"/>
    <col min="263" max="263" width="18.42578125" style="20" customWidth="1"/>
    <col min="264" max="512" width="9.140625" style="20"/>
    <col min="513" max="513" width="5.42578125" style="20" bestFit="1" customWidth="1"/>
    <col min="514" max="514" width="27.140625" style="20" customWidth="1"/>
    <col min="515" max="515" width="12.42578125" style="20" customWidth="1"/>
    <col min="516" max="516" width="11.28515625" style="20" customWidth="1"/>
    <col min="517" max="517" width="9.7109375" style="20" customWidth="1"/>
    <col min="518" max="518" width="12.140625" style="20" customWidth="1"/>
    <col min="519" max="519" width="18.42578125" style="20" customWidth="1"/>
    <col min="520" max="768" width="9.140625" style="20"/>
    <col min="769" max="769" width="5.42578125" style="20" bestFit="1" customWidth="1"/>
    <col min="770" max="770" width="27.140625" style="20" customWidth="1"/>
    <col min="771" max="771" width="12.42578125" style="20" customWidth="1"/>
    <col min="772" max="772" width="11.28515625" style="20" customWidth="1"/>
    <col min="773" max="773" width="9.7109375" style="20" customWidth="1"/>
    <col min="774" max="774" width="12.140625" style="20" customWidth="1"/>
    <col min="775" max="775" width="18.42578125" style="20" customWidth="1"/>
    <col min="776" max="1024" width="9.140625" style="20"/>
    <col min="1025" max="1025" width="5.42578125" style="20" bestFit="1" customWidth="1"/>
    <col min="1026" max="1026" width="27.140625" style="20" customWidth="1"/>
    <col min="1027" max="1027" width="12.42578125" style="20" customWidth="1"/>
    <col min="1028" max="1028" width="11.28515625" style="20" customWidth="1"/>
    <col min="1029" max="1029" width="9.7109375" style="20" customWidth="1"/>
    <col min="1030" max="1030" width="12.140625" style="20" customWidth="1"/>
    <col min="1031" max="1031" width="18.42578125" style="20" customWidth="1"/>
    <col min="1032" max="1280" width="9.140625" style="20"/>
    <col min="1281" max="1281" width="5.42578125" style="20" bestFit="1" customWidth="1"/>
    <col min="1282" max="1282" width="27.140625" style="20" customWidth="1"/>
    <col min="1283" max="1283" width="12.42578125" style="20" customWidth="1"/>
    <col min="1284" max="1284" width="11.28515625" style="20" customWidth="1"/>
    <col min="1285" max="1285" width="9.7109375" style="20" customWidth="1"/>
    <col min="1286" max="1286" width="12.140625" style="20" customWidth="1"/>
    <col min="1287" max="1287" width="18.42578125" style="20" customWidth="1"/>
    <col min="1288" max="1536" width="9.140625" style="20"/>
    <col min="1537" max="1537" width="5.42578125" style="20" bestFit="1" customWidth="1"/>
    <col min="1538" max="1538" width="27.140625" style="20" customWidth="1"/>
    <col min="1539" max="1539" width="12.42578125" style="20" customWidth="1"/>
    <col min="1540" max="1540" width="11.28515625" style="20" customWidth="1"/>
    <col min="1541" max="1541" width="9.7109375" style="20" customWidth="1"/>
    <col min="1542" max="1542" width="12.140625" style="20" customWidth="1"/>
    <col min="1543" max="1543" width="18.42578125" style="20" customWidth="1"/>
    <col min="1544" max="1792" width="9.140625" style="20"/>
    <col min="1793" max="1793" width="5.42578125" style="20" bestFit="1" customWidth="1"/>
    <col min="1794" max="1794" width="27.140625" style="20" customWidth="1"/>
    <col min="1795" max="1795" width="12.42578125" style="20" customWidth="1"/>
    <col min="1796" max="1796" width="11.28515625" style="20" customWidth="1"/>
    <col min="1797" max="1797" width="9.7109375" style="20" customWidth="1"/>
    <col min="1798" max="1798" width="12.140625" style="20" customWidth="1"/>
    <col min="1799" max="1799" width="18.42578125" style="20" customWidth="1"/>
    <col min="1800" max="2048" width="9.140625" style="20"/>
    <col min="2049" max="2049" width="5.42578125" style="20" bestFit="1" customWidth="1"/>
    <col min="2050" max="2050" width="27.140625" style="20" customWidth="1"/>
    <col min="2051" max="2051" width="12.42578125" style="20" customWidth="1"/>
    <col min="2052" max="2052" width="11.28515625" style="20" customWidth="1"/>
    <col min="2053" max="2053" width="9.7109375" style="20" customWidth="1"/>
    <col min="2054" max="2054" width="12.140625" style="20" customWidth="1"/>
    <col min="2055" max="2055" width="18.42578125" style="20" customWidth="1"/>
    <col min="2056" max="2304" width="9.140625" style="20"/>
    <col min="2305" max="2305" width="5.42578125" style="20" bestFit="1" customWidth="1"/>
    <col min="2306" max="2306" width="27.140625" style="20" customWidth="1"/>
    <col min="2307" max="2307" width="12.42578125" style="20" customWidth="1"/>
    <col min="2308" max="2308" width="11.28515625" style="20" customWidth="1"/>
    <col min="2309" max="2309" width="9.7109375" style="20" customWidth="1"/>
    <col min="2310" max="2310" width="12.140625" style="20" customWidth="1"/>
    <col min="2311" max="2311" width="18.42578125" style="20" customWidth="1"/>
    <col min="2312" max="2560" width="9.140625" style="20"/>
    <col min="2561" max="2561" width="5.42578125" style="20" bestFit="1" customWidth="1"/>
    <col min="2562" max="2562" width="27.140625" style="20" customWidth="1"/>
    <col min="2563" max="2563" width="12.42578125" style="20" customWidth="1"/>
    <col min="2564" max="2564" width="11.28515625" style="20" customWidth="1"/>
    <col min="2565" max="2565" width="9.7109375" style="20" customWidth="1"/>
    <col min="2566" max="2566" width="12.140625" style="20" customWidth="1"/>
    <col min="2567" max="2567" width="18.42578125" style="20" customWidth="1"/>
    <col min="2568" max="2816" width="9.140625" style="20"/>
    <col min="2817" max="2817" width="5.42578125" style="20" bestFit="1" customWidth="1"/>
    <col min="2818" max="2818" width="27.140625" style="20" customWidth="1"/>
    <col min="2819" max="2819" width="12.42578125" style="20" customWidth="1"/>
    <col min="2820" max="2820" width="11.28515625" style="20" customWidth="1"/>
    <col min="2821" max="2821" width="9.7109375" style="20" customWidth="1"/>
    <col min="2822" max="2822" width="12.140625" style="20" customWidth="1"/>
    <col min="2823" max="2823" width="18.42578125" style="20" customWidth="1"/>
    <col min="2824" max="3072" width="9.140625" style="20"/>
    <col min="3073" max="3073" width="5.42578125" style="20" bestFit="1" customWidth="1"/>
    <col min="3074" max="3074" width="27.140625" style="20" customWidth="1"/>
    <col min="3075" max="3075" width="12.42578125" style="20" customWidth="1"/>
    <col min="3076" max="3076" width="11.28515625" style="20" customWidth="1"/>
    <col min="3077" max="3077" width="9.7109375" style="20" customWidth="1"/>
    <col min="3078" max="3078" width="12.140625" style="20" customWidth="1"/>
    <col min="3079" max="3079" width="18.42578125" style="20" customWidth="1"/>
    <col min="3080" max="3328" width="9.140625" style="20"/>
    <col min="3329" max="3329" width="5.42578125" style="20" bestFit="1" customWidth="1"/>
    <col min="3330" max="3330" width="27.140625" style="20" customWidth="1"/>
    <col min="3331" max="3331" width="12.42578125" style="20" customWidth="1"/>
    <col min="3332" max="3332" width="11.28515625" style="20" customWidth="1"/>
    <col min="3333" max="3333" width="9.7109375" style="20" customWidth="1"/>
    <col min="3334" max="3334" width="12.140625" style="20" customWidth="1"/>
    <col min="3335" max="3335" width="18.42578125" style="20" customWidth="1"/>
    <col min="3336" max="3584" width="9.140625" style="20"/>
    <col min="3585" max="3585" width="5.42578125" style="20" bestFit="1" customWidth="1"/>
    <col min="3586" max="3586" width="27.140625" style="20" customWidth="1"/>
    <col min="3587" max="3587" width="12.42578125" style="20" customWidth="1"/>
    <col min="3588" max="3588" width="11.28515625" style="20" customWidth="1"/>
    <col min="3589" max="3589" width="9.7109375" style="20" customWidth="1"/>
    <col min="3590" max="3590" width="12.140625" style="20" customWidth="1"/>
    <col min="3591" max="3591" width="18.42578125" style="20" customWidth="1"/>
    <col min="3592" max="3840" width="9.140625" style="20"/>
    <col min="3841" max="3841" width="5.42578125" style="20" bestFit="1" customWidth="1"/>
    <col min="3842" max="3842" width="27.140625" style="20" customWidth="1"/>
    <col min="3843" max="3843" width="12.42578125" style="20" customWidth="1"/>
    <col min="3844" max="3844" width="11.28515625" style="20" customWidth="1"/>
    <col min="3845" max="3845" width="9.7109375" style="20" customWidth="1"/>
    <col min="3846" max="3846" width="12.140625" style="20" customWidth="1"/>
    <col min="3847" max="3847" width="18.42578125" style="20" customWidth="1"/>
    <col min="3848" max="4096" width="9.140625" style="20"/>
    <col min="4097" max="4097" width="5.42578125" style="20" bestFit="1" customWidth="1"/>
    <col min="4098" max="4098" width="27.140625" style="20" customWidth="1"/>
    <col min="4099" max="4099" width="12.42578125" style="20" customWidth="1"/>
    <col min="4100" max="4100" width="11.28515625" style="20" customWidth="1"/>
    <col min="4101" max="4101" width="9.7109375" style="20" customWidth="1"/>
    <col min="4102" max="4102" width="12.140625" style="20" customWidth="1"/>
    <col min="4103" max="4103" width="18.42578125" style="20" customWidth="1"/>
    <col min="4104" max="4352" width="9.140625" style="20"/>
    <col min="4353" max="4353" width="5.42578125" style="20" bestFit="1" customWidth="1"/>
    <col min="4354" max="4354" width="27.140625" style="20" customWidth="1"/>
    <col min="4355" max="4355" width="12.42578125" style="20" customWidth="1"/>
    <col min="4356" max="4356" width="11.28515625" style="20" customWidth="1"/>
    <col min="4357" max="4357" width="9.7109375" style="20" customWidth="1"/>
    <col min="4358" max="4358" width="12.140625" style="20" customWidth="1"/>
    <col min="4359" max="4359" width="18.42578125" style="20" customWidth="1"/>
    <col min="4360" max="4608" width="9.140625" style="20"/>
    <col min="4609" max="4609" width="5.42578125" style="20" bestFit="1" customWidth="1"/>
    <col min="4610" max="4610" width="27.140625" style="20" customWidth="1"/>
    <col min="4611" max="4611" width="12.42578125" style="20" customWidth="1"/>
    <col min="4612" max="4612" width="11.28515625" style="20" customWidth="1"/>
    <col min="4613" max="4613" width="9.7109375" style="20" customWidth="1"/>
    <col min="4614" max="4614" width="12.140625" style="20" customWidth="1"/>
    <col min="4615" max="4615" width="18.42578125" style="20" customWidth="1"/>
    <col min="4616" max="4864" width="9.140625" style="20"/>
    <col min="4865" max="4865" width="5.42578125" style="20" bestFit="1" customWidth="1"/>
    <col min="4866" max="4866" width="27.140625" style="20" customWidth="1"/>
    <col min="4867" max="4867" width="12.42578125" style="20" customWidth="1"/>
    <col min="4868" max="4868" width="11.28515625" style="20" customWidth="1"/>
    <col min="4869" max="4869" width="9.7109375" style="20" customWidth="1"/>
    <col min="4870" max="4870" width="12.140625" style="20" customWidth="1"/>
    <col min="4871" max="4871" width="18.42578125" style="20" customWidth="1"/>
    <col min="4872" max="5120" width="9.140625" style="20"/>
    <col min="5121" max="5121" width="5.42578125" style="20" bestFit="1" customWidth="1"/>
    <col min="5122" max="5122" width="27.140625" style="20" customWidth="1"/>
    <col min="5123" max="5123" width="12.42578125" style="20" customWidth="1"/>
    <col min="5124" max="5124" width="11.28515625" style="20" customWidth="1"/>
    <col min="5125" max="5125" width="9.7109375" style="20" customWidth="1"/>
    <col min="5126" max="5126" width="12.140625" style="20" customWidth="1"/>
    <col min="5127" max="5127" width="18.42578125" style="20" customWidth="1"/>
    <col min="5128" max="5376" width="9.140625" style="20"/>
    <col min="5377" max="5377" width="5.42578125" style="20" bestFit="1" customWidth="1"/>
    <col min="5378" max="5378" width="27.140625" style="20" customWidth="1"/>
    <col min="5379" max="5379" width="12.42578125" style="20" customWidth="1"/>
    <col min="5380" max="5380" width="11.28515625" style="20" customWidth="1"/>
    <col min="5381" max="5381" width="9.7109375" style="20" customWidth="1"/>
    <col min="5382" max="5382" width="12.140625" style="20" customWidth="1"/>
    <col min="5383" max="5383" width="18.42578125" style="20" customWidth="1"/>
    <col min="5384" max="5632" width="9.140625" style="20"/>
    <col min="5633" max="5633" width="5.42578125" style="20" bestFit="1" customWidth="1"/>
    <col min="5634" max="5634" width="27.140625" style="20" customWidth="1"/>
    <col min="5635" max="5635" width="12.42578125" style="20" customWidth="1"/>
    <col min="5636" max="5636" width="11.28515625" style="20" customWidth="1"/>
    <col min="5637" max="5637" width="9.7109375" style="20" customWidth="1"/>
    <col min="5638" max="5638" width="12.140625" style="20" customWidth="1"/>
    <col min="5639" max="5639" width="18.42578125" style="20" customWidth="1"/>
    <col min="5640" max="5888" width="9.140625" style="20"/>
    <col min="5889" max="5889" width="5.42578125" style="20" bestFit="1" customWidth="1"/>
    <col min="5890" max="5890" width="27.140625" style="20" customWidth="1"/>
    <col min="5891" max="5891" width="12.42578125" style="20" customWidth="1"/>
    <col min="5892" max="5892" width="11.28515625" style="20" customWidth="1"/>
    <col min="5893" max="5893" width="9.7109375" style="20" customWidth="1"/>
    <col min="5894" max="5894" width="12.140625" style="20" customWidth="1"/>
    <col min="5895" max="5895" width="18.42578125" style="20" customWidth="1"/>
    <col min="5896" max="6144" width="9.140625" style="20"/>
    <col min="6145" max="6145" width="5.42578125" style="20" bestFit="1" customWidth="1"/>
    <col min="6146" max="6146" width="27.140625" style="20" customWidth="1"/>
    <col min="6147" max="6147" width="12.42578125" style="20" customWidth="1"/>
    <col min="6148" max="6148" width="11.28515625" style="20" customWidth="1"/>
    <col min="6149" max="6149" width="9.7109375" style="20" customWidth="1"/>
    <col min="6150" max="6150" width="12.140625" style="20" customWidth="1"/>
    <col min="6151" max="6151" width="18.42578125" style="20" customWidth="1"/>
    <col min="6152" max="6400" width="9.140625" style="20"/>
    <col min="6401" max="6401" width="5.42578125" style="20" bestFit="1" customWidth="1"/>
    <col min="6402" max="6402" width="27.140625" style="20" customWidth="1"/>
    <col min="6403" max="6403" width="12.42578125" style="20" customWidth="1"/>
    <col min="6404" max="6404" width="11.28515625" style="20" customWidth="1"/>
    <col min="6405" max="6405" width="9.7109375" style="20" customWidth="1"/>
    <col min="6406" max="6406" width="12.140625" style="20" customWidth="1"/>
    <col min="6407" max="6407" width="18.42578125" style="20" customWidth="1"/>
    <col min="6408" max="6656" width="9.140625" style="20"/>
    <col min="6657" max="6657" width="5.42578125" style="20" bestFit="1" customWidth="1"/>
    <col min="6658" max="6658" width="27.140625" style="20" customWidth="1"/>
    <col min="6659" max="6659" width="12.42578125" style="20" customWidth="1"/>
    <col min="6660" max="6660" width="11.28515625" style="20" customWidth="1"/>
    <col min="6661" max="6661" width="9.7109375" style="20" customWidth="1"/>
    <col min="6662" max="6662" width="12.140625" style="20" customWidth="1"/>
    <col min="6663" max="6663" width="18.42578125" style="20" customWidth="1"/>
    <col min="6664" max="6912" width="9.140625" style="20"/>
    <col min="6913" max="6913" width="5.42578125" style="20" bestFit="1" customWidth="1"/>
    <col min="6914" max="6914" width="27.140625" style="20" customWidth="1"/>
    <col min="6915" max="6915" width="12.42578125" style="20" customWidth="1"/>
    <col min="6916" max="6916" width="11.28515625" style="20" customWidth="1"/>
    <col min="6917" max="6917" width="9.7109375" style="20" customWidth="1"/>
    <col min="6918" max="6918" width="12.140625" style="20" customWidth="1"/>
    <col min="6919" max="6919" width="18.42578125" style="20" customWidth="1"/>
    <col min="6920" max="7168" width="9.140625" style="20"/>
    <col min="7169" max="7169" width="5.42578125" style="20" bestFit="1" customWidth="1"/>
    <col min="7170" max="7170" width="27.140625" style="20" customWidth="1"/>
    <col min="7171" max="7171" width="12.42578125" style="20" customWidth="1"/>
    <col min="7172" max="7172" width="11.28515625" style="20" customWidth="1"/>
    <col min="7173" max="7173" width="9.7109375" style="20" customWidth="1"/>
    <col min="7174" max="7174" width="12.140625" style="20" customWidth="1"/>
    <col min="7175" max="7175" width="18.42578125" style="20" customWidth="1"/>
    <col min="7176" max="7424" width="9.140625" style="20"/>
    <col min="7425" max="7425" width="5.42578125" style="20" bestFit="1" customWidth="1"/>
    <col min="7426" max="7426" width="27.140625" style="20" customWidth="1"/>
    <col min="7427" max="7427" width="12.42578125" style="20" customWidth="1"/>
    <col min="7428" max="7428" width="11.28515625" style="20" customWidth="1"/>
    <col min="7429" max="7429" width="9.7109375" style="20" customWidth="1"/>
    <col min="7430" max="7430" width="12.140625" style="20" customWidth="1"/>
    <col min="7431" max="7431" width="18.42578125" style="20" customWidth="1"/>
    <col min="7432" max="7680" width="9.140625" style="20"/>
    <col min="7681" max="7681" width="5.42578125" style="20" bestFit="1" customWidth="1"/>
    <col min="7682" max="7682" width="27.140625" style="20" customWidth="1"/>
    <col min="7683" max="7683" width="12.42578125" style="20" customWidth="1"/>
    <col min="7684" max="7684" width="11.28515625" style="20" customWidth="1"/>
    <col min="7685" max="7685" width="9.7109375" style="20" customWidth="1"/>
    <col min="7686" max="7686" width="12.140625" style="20" customWidth="1"/>
    <col min="7687" max="7687" width="18.42578125" style="20" customWidth="1"/>
    <col min="7688" max="7936" width="9.140625" style="20"/>
    <col min="7937" max="7937" width="5.42578125" style="20" bestFit="1" customWidth="1"/>
    <col min="7938" max="7938" width="27.140625" style="20" customWidth="1"/>
    <col min="7939" max="7939" width="12.42578125" style="20" customWidth="1"/>
    <col min="7940" max="7940" width="11.28515625" style="20" customWidth="1"/>
    <col min="7941" max="7941" width="9.7109375" style="20" customWidth="1"/>
    <col min="7942" max="7942" width="12.140625" style="20" customWidth="1"/>
    <col min="7943" max="7943" width="18.42578125" style="20" customWidth="1"/>
    <col min="7944" max="8192" width="9.140625" style="20"/>
    <col min="8193" max="8193" width="5.42578125" style="20" bestFit="1" customWidth="1"/>
    <col min="8194" max="8194" width="27.140625" style="20" customWidth="1"/>
    <col min="8195" max="8195" width="12.42578125" style="20" customWidth="1"/>
    <col min="8196" max="8196" width="11.28515625" style="20" customWidth="1"/>
    <col min="8197" max="8197" width="9.7109375" style="20" customWidth="1"/>
    <col min="8198" max="8198" width="12.140625" style="20" customWidth="1"/>
    <col min="8199" max="8199" width="18.42578125" style="20" customWidth="1"/>
    <col min="8200" max="8448" width="9.140625" style="20"/>
    <col min="8449" max="8449" width="5.42578125" style="20" bestFit="1" customWidth="1"/>
    <col min="8450" max="8450" width="27.140625" style="20" customWidth="1"/>
    <col min="8451" max="8451" width="12.42578125" style="20" customWidth="1"/>
    <col min="8452" max="8452" width="11.28515625" style="20" customWidth="1"/>
    <col min="8453" max="8453" width="9.7109375" style="20" customWidth="1"/>
    <col min="8454" max="8454" width="12.140625" style="20" customWidth="1"/>
    <col min="8455" max="8455" width="18.42578125" style="20" customWidth="1"/>
    <col min="8456" max="8704" width="9.140625" style="20"/>
    <col min="8705" max="8705" width="5.42578125" style="20" bestFit="1" customWidth="1"/>
    <col min="8706" max="8706" width="27.140625" style="20" customWidth="1"/>
    <col min="8707" max="8707" width="12.42578125" style="20" customWidth="1"/>
    <col min="8708" max="8708" width="11.28515625" style="20" customWidth="1"/>
    <col min="8709" max="8709" width="9.7109375" style="20" customWidth="1"/>
    <col min="8710" max="8710" width="12.140625" style="20" customWidth="1"/>
    <col min="8711" max="8711" width="18.42578125" style="20" customWidth="1"/>
    <col min="8712" max="8960" width="9.140625" style="20"/>
    <col min="8961" max="8961" width="5.42578125" style="20" bestFit="1" customWidth="1"/>
    <col min="8962" max="8962" width="27.140625" style="20" customWidth="1"/>
    <col min="8963" max="8963" width="12.42578125" style="20" customWidth="1"/>
    <col min="8964" max="8964" width="11.28515625" style="20" customWidth="1"/>
    <col min="8965" max="8965" width="9.7109375" style="20" customWidth="1"/>
    <col min="8966" max="8966" width="12.140625" style="20" customWidth="1"/>
    <col min="8967" max="8967" width="18.42578125" style="20" customWidth="1"/>
    <col min="8968" max="9216" width="9.140625" style="20"/>
    <col min="9217" max="9217" width="5.42578125" style="20" bestFit="1" customWidth="1"/>
    <col min="9218" max="9218" width="27.140625" style="20" customWidth="1"/>
    <col min="9219" max="9219" width="12.42578125" style="20" customWidth="1"/>
    <col min="9220" max="9220" width="11.28515625" style="20" customWidth="1"/>
    <col min="9221" max="9221" width="9.7109375" style="20" customWidth="1"/>
    <col min="9222" max="9222" width="12.140625" style="20" customWidth="1"/>
    <col min="9223" max="9223" width="18.42578125" style="20" customWidth="1"/>
    <col min="9224" max="9472" width="9.140625" style="20"/>
    <col min="9473" max="9473" width="5.42578125" style="20" bestFit="1" customWidth="1"/>
    <col min="9474" max="9474" width="27.140625" style="20" customWidth="1"/>
    <col min="9475" max="9475" width="12.42578125" style="20" customWidth="1"/>
    <col min="9476" max="9476" width="11.28515625" style="20" customWidth="1"/>
    <col min="9477" max="9477" width="9.7109375" style="20" customWidth="1"/>
    <col min="9478" max="9478" width="12.140625" style="20" customWidth="1"/>
    <col min="9479" max="9479" width="18.42578125" style="20" customWidth="1"/>
    <col min="9480" max="9728" width="9.140625" style="20"/>
    <col min="9729" max="9729" width="5.42578125" style="20" bestFit="1" customWidth="1"/>
    <col min="9730" max="9730" width="27.140625" style="20" customWidth="1"/>
    <col min="9731" max="9731" width="12.42578125" style="20" customWidth="1"/>
    <col min="9732" max="9732" width="11.28515625" style="20" customWidth="1"/>
    <col min="9733" max="9733" width="9.7109375" style="20" customWidth="1"/>
    <col min="9734" max="9734" width="12.140625" style="20" customWidth="1"/>
    <col min="9735" max="9735" width="18.42578125" style="20" customWidth="1"/>
    <col min="9736" max="9984" width="9.140625" style="20"/>
    <col min="9985" max="9985" width="5.42578125" style="20" bestFit="1" customWidth="1"/>
    <col min="9986" max="9986" width="27.140625" style="20" customWidth="1"/>
    <col min="9987" max="9987" width="12.42578125" style="20" customWidth="1"/>
    <col min="9988" max="9988" width="11.28515625" style="20" customWidth="1"/>
    <col min="9989" max="9989" width="9.7109375" style="20" customWidth="1"/>
    <col min="9990" max="9990" width="12.140625" style="20" customWidth="1"/>
    <col min="9991" max="9991" width="18.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1.28515625" style="20" customWidth="1"/>
    <col min="10245" max="10245" width="9.7109375" style="20" customWidth="1"/>
    <col min="10246" max="10246" width="12.140625" style="20" customWidth="1"/>
    <col min="10247" max="10247" width="18.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1.28515625" style="20" customWidth="1"/>
    <col min="10501" max="10501" width="9.7109375" style="20" customWidth="1"/>
    <col min="10502" max="10502" width="12.140625" style="20" customWidth="1"/>
    <col min="10503" max="10503" width="18.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1.28515625" style="20" customWidth="1"/>
    <col min="10757" max="10757" width="9.7109375" style="20" customWidth="1"/>
    <col min="10758" max="10758" width="12.140625" style="20" customWidth="1"/>
    <col min="10759" max="10759" width="18.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1.28515625" style="20" customWidth="1"/>
    <col min="11013" max="11013" width="9.7109375" style="20" customWidth="1"/>
    <col min="11014" max="11014" width="12.140625" style="20" customWidth="1"/>
    <col min="11015" max="11015" width="18.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1.28515625" style="20" customWidth="1"/>
    <col min="11269" max="11269" width="9.7109375" style="20" customWidth="1"/>
    <col min="11270" max="11270" width="12.140625" style="20" customWidth="1"/>
    <col min="11271" max="11271" width="18.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1.28515625" style="20" customWidth="1"/>
    <col min="11525" max="11525" width="9.7109375" style="20" customWidth="1"/>
    <col min="11526" max="11526" width="12.140625" style="20" customWidth="1"/>
    <col min="11527" max="11527" width="18.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1.28515625" style="20" customWidth="1"/>
    <col min="11781" max="11781" width="9.7109375" style="20" customWidth="1"/>
    <col min="11782" max="11782" width="12.140625" style="20" customWidth="1"/>
    <col min="11783" max="11783" width="18.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1.28515625" style="20" customWidth="1"/>
    <col min="12037" max="12037" width="9.7109375" style="20" customWidth="1"/>
    <col min="12038" max="12038" width="12.140625" style="20" customWidth="1"/>
    <col min="12039" max="12039" width="18.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1.28515625" style="20" customWidth="1"/>
    <col min="12293" max="12293" width="9.7109375" style="20" customWidth="1"/>
    <col min="12294" max="12294" width="12.140625" style="20" customWidth="1"/>
    <col min="12295" max="12295" width="18.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1.28515625" style="20" customWidth="1"/>
    <col min="12549" max="12549" width="9.7109375" style="20" customWidth="1"/>
    <col min="12550" max="12550" width="12.140625" style="20" customWidth="1"/>
    <col min="12551" max="12551" width="18.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1.28515625" style="20" customWidth="1"/>
    <col min="12805" max="12805" width="9.7109375" style="20" customWidth="1"/>
    <col min="12806" max="12806" width="12.140625" style="20" customWidth="1"/>
    <col min="12807" max="12807" width="18.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1.28515625" style="20" customWidth="1"/>
    <col min="13061" max="13061" width="9.7109375" style="20" customWidth="1"/>
    <col min="13062" max="13062" width="12.140625" style="20" customWidth="1"/>
    <col min="13063" max="13063" width="18.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1.28515625" style="20" customWidth="1"/>
    <col min="13317" max="13317" width="9.7109375" style="20" customWidth="1"/>
    <col min="13318" max="13318" width="12.140625" style="20" customWidth="1"/>
    <col min="13319" max="13319" width="18.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1.28515625" style="20" customWidth="1"/>
    <col min="13573" max="13573" width="9.7109375" style="20" customWidth="1"/>
    <col min="13574" max="13574" width="12.140625" style="20" customWidth="1"/>
    <col min="13575" max="13575" width="18.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1.28515625" style="20" customWidth="1"/>
    <col min="13829" max="13829" width="9.7109375" style="20" customWidth="1"/>
    <col min="13830" max="13830" width="12.140625" style="20" customWidth="1"/>
    <col min="13831" max="13831" width="18.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1.28515625" style="20" customWidth="1"/>
    <col min="14085" max="14085" width="9.7109375" style="20" customWidth="1"/>
    <col min="14086" max="14086" width="12.140625" style="20" customWidth="1"/>
    <col min="14087" max="14087" width="18.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1.28515625" style="20" customWidth="1"/>
    <col min="14341" max="14341" width="9.7109375" style="20" customWidth="1"/>
    <col min="14342" max="14342" width="12.140625" style="20" customWidth="1"/>
    <col min="14343" max="14343" width="18.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1.28515625" style="20" customWidth="1"/>
    <col min="14597" max="14597" width="9.7109375" style="20" customWidth="1"/>
    <col min="14598" max="14598" width="12.140625" style="20" customWidth="1"/>
    <col min="14599" max="14599" width="18.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1.28515625" style="20" customWidth="1"/>
    <col min="14853" max="14853" width="9.7109375" style="20" customWidth="1"/>
    <col min="14854" max="14854" width="12.140625" style="20" customWidth="1"/>
    <col min="14855" max="14855" width="18.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1.28515625" style="20" customWidth="1"/>
    <col min="15109" max="15109" width="9.7109375" style="20" customWidth="1"/>
    <col min="15110" max="15110" width="12.140625" style="20" customWidth="1"/>
    <col min="15111" max="15111" width="18.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1.28515625" style="20" customWidth="1"/>
    <col min="15365" max="15365" width="9.7109375" style="20" customWidth="1"/>
    <col min="15366" max="15366" width="12.140625" style="20" customWidth="1"/>
    <col min="15367" max="15367" width="18.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1.28515625" style="20" customWidth="1"/>
    <col min="15621" max="15621" width="9.7109375" style="20" customWidth="1"/>
    <col min="15622" max="15622" width="12.140625" style="20" customWidth="1"/>
    <col min="15623" max="15623" width="18.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1.28515625" style="20" customWidth="1"/>
    <col min="15877" max="15877" width="9.7109375" style="20" customWidth="1"/>
    <col min="15878" max="15878" width="12.140625" style="20" customWidth="1"/>
    <col min="15879" max="15879" width="18.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1.28515625" style="20" customWidth="1"/>
    <col min="16133" max="16133" width="9.7109375" style="20" customWidth="1"/>
    <col min="16134" max="16134" width="12.140625" style="20" customWidth="1"/>
    <col min="16135" max="16135" width="18.42578125" style="20" customWidth="1"/>
    <col min="16136" max="16384" width="9.140625" style="20"/>
  </cols>
  <sheetData>
    <row r="1" spans="1:7" x14ac:dyDescent="0.25">
      <c r="G1" s="4" t="s">
        <v>55</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73</v>
      </c>
      <c r="B4" s="35"/>
      <c r="C4" s="35"/>
      <c r="D4" s="35"/>
      <c r="E4" s="35"/>
      <c r="F4" s="35"/>
      <c r="G4" s="35"/>
    </row>
    <row r="5" spans="1:7" ht="30.75" customHeight="1" x14ac:dyDescent="0.25">
      <c r="A5" s="42" t="s">
        <v>118</v>
      </c>
      <c r="B5" s="62"/>
      <c r="C5" s="62"/>
      <c r="D5" s="62"/>
      <c r="E5" s="62"/>
      <c r="F5" s="62"/>
      <c r="G5" s="62"/>
    </row>
    <row r="6" spans="1:7" s="1" customFormat="1" ht="21.75" customHeight="1" x14ac:dyDescent="0.25">
      <c r="B6" s="30" t="s">
        <v>140</v>
      </c>
      <c r="C6" s="30"/>
      <c r="D6" s="30"/>
      <c r="E6" s="30"/>
      <c r="F6" s="30"/>
      <c r="G6" s="30"/>
    </row>
    <row r="7" spans="1:7" s="1" customFormat="1" ht="21.75" customHeight="1" x14ac:dyDescent="0.25">
      <c r="B7" s="30" t="s">
        <v>141</v>
      </c>
      <c r="C7" s="30"/>
      <c r="D7" s="30"/>
      <c r="E7" s="30"/>
      <c r="F7" s="30"/>
      <c r="G7" s="30"/>
    </row>
    <row r="8" spans="1:7" s="1" customFormat="1" ht="21.75" customHeight="1" x14ac:dyDescent="0.25">
      <c r="B8" s="30" t="s">
        <v>142</v>
      </c>
      <c r="C8" s="30"/>
      <c r="D8" s="30"/>
      <c r="E8" s="30"/>
      <c r="F8" s="30"/>
      <c r="G8" s="30"/>
    </row>
    <row r="9" spans="1:7" s="1" customFormat="1" ht="21.75" customHeight="1" x14ac:dyDescent="0.25">
      <c r="B9" s="30" t="s">
        <v>143</v>
      </c>
      <c r="C9" s="30"/>
      <c r="D9" s="30"/>
      <c r="E9" s="30"/>
      <c r="F9" s="30"/>
      <c r="G9" s="30"/>
    </row>
    <row r="10" spans="1:7" s="1" customFormat="1" ht="9.75" customHeight="1" x14ac:dyDescent="0.25">
      <c r="B10" s="21"/>
      <c r="C10" s="21"/>
      <c r="D10" s="21"/>
      <c r="E10" s="21"/>
      <c r="F10" s="21"/>
      <c r="G10" s="21"/>
    </row>
    <row r="11" spans="1:7" s="25" customFormat="1" ht="64.5" customHeight="1" x14ac:dyDescent="0.25">
      <c r="A11" s="26" t="s">
        <v>78</v>
      </c>
      <c r="B11" s="31" t="s">
        <v>26</v>
      </c>
      <c r="C11" s="31"/>
      <c r="D11" s="31"/>
      <c r="E11" s="26" t="s">
        <v>27</v>
      </c>
      <c r="F11" s="22" t="s">
        <v>28</v>
      </c>
      <c r="G11" s="26" t="s">
        <v>36</v>
      </c>
    </row>
    <row r="12" spans="1:7" s="25" customFormat="1" ht="33" customHeight="1" x14ac:dyDescent="0.25">
      <c r="A12" s="26" t="s">
        <v>0</v>
      </c>
      <c r="B12" s="32" t="s">
        <v>37</v>
      </c>
      <c r="C12" s="32"/>
      <c r="D12" s="32"/>
      <c r="E12" s="10">
        <f>E13+E19</f>
        <v>20</v>
      </c>
      <c r="F12" s="10">
        <f>F13+F19</f>
        <v>18</v>
      </c>
      <c r="G12" s="26"/>
    </row>
    <row r="13" spans="1:7" s="18" customFormat="1" ht="40.5" customHeight="1" x14ac:dyDescent="0.25">
      <c r="A13" s="23">
        <v>1</v>
      </c>
      <c r="B13" s="32" t="s">
        <v>1</v>
      </c>
      <c r="C13" s="32"/>
      <c r="D13" s="32"/>
      <c r="E13" s="10">
        <f>SUM(E14:E18)</f>
        <v>10</v>
      </c>
      <c r="F13" s="10">
        <f>SUM(F14:F18)</f>
        <v>8</v>
      </c>
      <c r="G13" s="23"/>
    </row>
    <row r="14" spans="1:7" s="18" customFormat="1" ht="39.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1</v>
      </c>
      <c r="G16" s="8"/>
    </row>
    <row r="17" spans="1:7" s="3" customFormat="1" ht="35.25" customHeight="1" x14ac:dyDescent="0.25">
      <c r="A17" s="23" t="s">
        <v>39</v>
      </c>
      <c r="B17" s="27" t="s">
        <v>57</v>
      </c>
      <c r="C17" s="28"/>
      <c r="D17" s="29"/>
      <c r="E17" s="23">
        <v>2</v>
      </c>
      <c r="F17" s="8">
        <v>2</v>
      </c>
      <c r="G17" s="8"/>
    </row>
    <row r="18" spans="1:7" s="3" customFormat="1" ht="36.75" customHeight="1" x14ac:dyDescent="0.25">
      <c r="A18" s="23" t="s">
        <v>40</v>
      </c>
      <c r="B18" s="27" t="s">
        <v>58</v>
      </c>
      <c r="C18" s="28"/>
      <c r="D18" s="29"/>
      <c r="E18" s="23">
        <v>2</v>
      </c>
      <c r="F18" s="8">
        <v>1</v>
      </c>
      <c r="G18" s="8"/>
    </row>
    <row r="19" spans="1:7" s="18" customFormat="1" ht="99.75" customHeight="1" x14ac:dyDescent="0.25">
      <c r="A19" s="23">
        <v>2</v>
      </c>
      <c r="B19" s="36" t="s">
        <v>71</v>
      </c>
      <c r="C19" s="37"/>
      <c r="D19" s="38"/>
      <c r="E19" s="10">
        <f>SUM(E20:E24)</f>
        <v>10</v>
      </c>
      <c r="F19" s="10">
        <f>SUM(F20:F24)</f>
        <v>10</v>
      </c>
      <c r="G19" s="23"/>
    </row>
    <row r="20" spans="1:7" s="3" customFormat="1" ht="52.5" customHeight="1" x14ac:dyDescent="0.25">
      <c r="A20" s="23" t="s">
        <v>41</v>
      </c>
      <c r="B20" s="27" t="s">
        <v>123</v>
      </c>
      <c r="C20" s="28"/>
      <c r="D20" s="29"/>
      <c r="E20" s="23">
        <v>2</v>
      </c>
      <c r="F20" s="8">
        <v>2</v>
      </c>
      <c r="G20" s="8"/>
    </row>
    <row r="21" spans="1:7" s="3" customFormat="1" ht="49.5" customHeight="1" x14ac:dyDescent="0.25">
      <c r="A21" s="23" t="s">
        <v>42</v>
      </c>
      <c r="B21" s="27" t="s">
        <v>59</v>
      </c>
      <c r="C21" s="28"/>
      <c r="D21" s="29"/>
      <c r="E21" s="23">
        <v>2</v>
      </c>
      <c r="F21" s="8">
        <v>2</v>
      </c>
      <c r="G21" s="8"/>
    </row>
    <row r="22" spans="1:7" s="3" customFormat="1" ht="52.5" customHeight="1" x14ac:dyDescent="0.25">
      <c r="A22" s="23" t="s">
        <v>43</v>
      </c>
      <c r="B22" s="27" t="s">
        <v>68</v>
      </c>
      <c r="C22" s="28"/>
      <c r="D22" s="29"/>
      <c r="E22" s="23">
        <v>2</v>
      </c>
      <c r="F22" s="8">
        <v>2</v>
      </c>
      <c r="G22" s="8"/>
    </row>
    <row r="23" spans="1:7" s="18" customFormat="1" ht="66.75" customHeight="1" x14ac:dyDescent="0.25">
      <c r="A23" s="23" t="s">
        <v>44</v>
      </c>
      <c r="B23" s="27" t="s">
        <v>60</v>
      </c>
      <c r="C23" s="28"/>
      <c r="D23" s="29"/>
      <c r="E23" s="23">
        <v>2</v>
      </c>
      <c r="F23" s="23">
        <v>2</v>
      </c>
      <c r="G23" s="23"/>
    </row>
    <row r="24" spans="1:7" s="18" customFormat="1" ht="71.25" customHeight="1" x14ac:dyDescent="0.25">
      <c r="A24" s="23" t="s">
        <v>45</v>
      </c>
      <c r="B24" s="27" t="s">
        <v>67</v>
      </c>
      <c r="C24" s="28"/>
      <c r="D24" s="29"/>
      <c r="E24" s="23">
        <v>2</v>
      </c>
      <c r="F24" s="23">
        <v>2</v>
      </c>
      <c r="G24" s="23"/>
    </row>
    <row r="25" spans="1:7" s="25" customFormat="1" ht="21" customHeight="1" x14ac:dyDescent="0.25">
      <c r="A25" s="26" t="s">
        <v>2</v>
      </c>
      <c r="B25" s="39" t="s">
        <v>69</v>
      </c>
      <c r="C25" s="40"/>
      <c r="D25" s="41"/>
      <c r="E25" s="10">
        <f>E26+E32+E38</f>
        <v>30</v>
      </c>
      <c r="F25" s="10">
        <f>F26+F32+F38</f>
        <v>28</v>
      </c>
      <c r="G25" s="26"/>
    </row>
    <row r="26" spans="1:7" s="18" customFormat="1" ht="62.25" customHeight="1" x14ac:dyDescent="0.25">
      <c r="A26" s="23">
        <v>1</v>
      </c>
      <c r="B26" s="36" t="s">
        <v>70</v>
      </c>
      <c r="C26" s="37"/>
      <c r="D26" s="38"/>
      <c r="E26" s="10">
        <f>SUM(E27:E31)</f>
        <v>10</v>
      </c>
      <c r="F26" s="10">
        <f>SUM(F27:F31)</f>
        <v>10</v>
      </c>
      <c r="G26" s="23"/>
    </row>
    <row r="27" spans="1:7" s="3" customFormat="1" ht="33.75" customHeight="1" x14ac:dyDescent="0.25">
      <c r="A27" s="23" t="s">
        <v>34</v>
      </c>
      <c r="B27" s="27" t="s">
        <v>61</v>
      </c>
      <c r="C27" s="28"/>
      <c r="D27" s="29"/>
      <c r="E27" s="23">
        <v>2</v>
      </c>
      <c r="F27" s="8">
        <v>2</v>
      </c>
      <c r="G27" s="8"/>
    </row>
    <row r="28" spans="1:7" s="3" customFormat="1" ht="48.75" customHeight="1" x14ac:dyDescent="0.25">
      <c r="A28" s="23" t="s">
        <v>35</v>
      </c>
      <c r="B28" s="27" t="s">
        <v>33</v>
      </c>
      <c r="C28" s="28"/>
      <c r="D28" s="29"/>
      <c r="E28" s="23">
        <v>2</v>
      </c>
      <c r="F28" s="8">
        <v>2</v>
      </c>
      <c r="G28" s="8"/>
    </row>
    <row r="29" spans="1:7" s="3" customFormat="1" ht="49.5" customHeight="1" x14ac:dyDescent="0.25">
      <c r="A29" s="23" t="s">
        <v>38</v>
      </c>
      <c r="B29" s="27" t="s">
        <v>62</v>
      </c>
      <c r="C29" s="28"/>
      <c r="D29" s="29"/>
      <c r="E29" s="23">
        <v>2</v>
      </c>
      <c r="F29" s="8">
        <v>2</v>
      </c>
      <c r="G29" s="8"/>
    </row>
    <row r="30" spans="1:7" s="3" customFormat="1" ht="49.5" customHeight="1" x14ac:dyDescent="0.25">
      <c r="A30" s="23" t="s">
        <v>39</v>
      </c>
      <c r="B30" s="27" t="s">
        <v>63</v>
      </c>
      <c r="C30" s="28"/>
      <c r="D30" s="29"/>
      <c r="E30" s="23">
        <v>2</v>
      </c>
      <c r="F30" s="8">
        <v>2</v>
      </c>
      <c r="G30" s="8"/>
    </row>
    <row r="31" spans="1:7" s="3" customFormat="1" ht="82.5" customHeight="1" x14ac:dyDescent="0.25">
      <c r="A31" s="23" t="s">
        <v>40</v>
      </c>
      <c r="B31" s="27" t="s">
        <v>32</v>
      </c>
      <c r="C31" s="28"/>
      <c r="D31" s="29"/>
      <c r="E31" s="23">
        <v>2</v>
      </c>
      <c r="F31" s="8">
        <v>2</v>
      </c>
      <c r="G31" s="8"/>
    </row>
    <row r="32" spans="1:7" s="18" customFormat="1" ht="80.25" customHeight="1" x14ac:dyDescent="0.25">
      <c r="A32" s="23">
        <v>2</v>
      </c>
      <c r="B32" s="32" t="s">
        <v>3</v>
      </c>
      <c r="C32" s="32"/>
      <c r="D32" s="32"/>
      <c r="E32" s="10">
        <f>SUM(E33:E37)</f>
        <v>10</v>
      </c>
      <c r="F32" s="10">
        <f>SUM(F33:F37)</f>
        <v>10</v>
      </c>
      <c r="G32" s="23"/>
    </row>
    <row r="33" spans="1:7" s="3" customFormat="1" ht="51.75" customHeight="1" x14ac:dyDescent="0.25">
      <c r="A33" s="23" t="s">
        <v>41</v>
      </c>
      <c r="B33" s="27" t="s">
        <v>31</v>
      </c>
      <c r="C33" s="28"/>
      <c r="D33" s="29"/>
      <c r="E33" s="23">
        <v>2</v>
      </c>
      <c r="F33" s="8">
        <v>2</v>
      </c>
      <c r="G33" s="8"/>
    </row>
    <row r="34" spans="1:7" s="3" customFormat="1" ht="58.5" customHeight="1" x14ac:dyDescent="0.25">
      <c r="A34" s="23" t="s">
        <v>42</v>
      </c>
      <c r="B34" s="27" t="s">
        <v>144</v>
      </c>
      <c r="C34" s="28"/>
      <c r="D34" s="29"/>
      <c r="E34" s="23">
        <v>2</v>
      </c>
      <c r="F34" s="8">
        <v>2</v>
      </c>
      <c r="G34" s="8"/>
    </row>
    <row r="35" spans="1:7" s="3" customFormat="1" ht="52.5" customHeight="1" x14ac:dyDescent="0.25">
      <c r="A35" s="23" t="s">
        <v>43</v>
      </c>
      <c r="B35" s="27" t="s">
        <v>64</v>
      </c>
      <c r="C35" s="28"/>
      <c r="D35" s="29"/>
      <c r="E35" s="23">
        <v>2</v>
      </c>
      <c r="F35" s="8">
        <v>2</v>
      </c>
      <c r="G35" s="8"/>
    </row>
    <row r="36" spans="1:7" s="3" customFormat="1" ht="117.75" customHeight="1" x14ac:dyDescent="0.25">
      <c r="A36" s="23" t="s">
        <v>44</v>
      </c>
      <c r="B36" s="27" t="s">
        <v>145</v>
      </c>
      <c r="C36" s="28"/>
      <c r="D36" s="29"/>
      <c r="E36" s="23">
        <v>2</v>
      </c>
      <c r="F36" s="8">
        <v>2</v>
      </c>
      <c r="G36" s="8"/>
    </row>
    <row r="37" spans="1:7" s="3" customFormat="1" ht="55.5" customHeight="1" x14ac:dyDescent="0.25">
      <c r="A37" s="23" t="s">
        <v>45</v>
      </c>
      <c r="B37" s="27" t="s">
        <v>46</v>
      </c>
      <c r="C37" s="28"/>
      <c r="D37" s="29"/>
      <c r="E37" s="23">
        <v>2</v>
      </c>
      <c r="F37" s="8">
        <v>2</v>
      </c>
      <c r="G37" s="8"/>
    </row>
    <row r="38" spans="1:7" s="18" customFormat="1" ht="53.25" customHeight="1" x14ac:dyDescent="0.25">
      <c r="A38" s="23">
        <v>3</v>
      </c>
      <c r="B38" s="32" t="s">
        <v>4</v>
      </c>
      <c r="C38" s="32"/>
      <c r="D38" s="32"/>
      <c r="E38" s="10">
        <f>SUM(E39:E43)</f>
        <v>10</v>
      </c>
      <c r="F38" s="10">
        <f>SUM(F39:F43)</f>
        <v>8</v>
      </c>
      <c r="G38" s="23"/>
    </row>
    <row r="39" spans="1:7" s="3" customFormat="1" ht="87.75" customHeight="1" x14ac:dyDescent="0.25">
      <c r="A39" s="23" t="s">
        <v>47</v>
      </c>
      <c r="B39" s="27" t="s">
        <v>146</v>
      </c>
      <c r="C39" s="28"/>
      <c r="D39" s="29"/>
      <c r="E39" s="23">
        <v>2</v>
      </c>
      <c r="F39" s="8">
        <v>2</v>
      </c>
      <c r="G39" s="8"/>
    </row>
    <row r="40" spans="1:7" s="3" customFormat="1" ht="69" customHeight="1" x14ac:dyDescent="0.25">
      <c r="A40" s="23" t="s">
        <v>48</v>
      </c>
      <c r="B40" s="27" t="s">
        <v>147</v>
      </c>
      <c r="C40" s="28"/>
      <c r="D40" s="29"/>
      <c r="E40" s="23">
        <v>2</v>
      </c>
      <c r="F40" s="8">
        <v>2</v>
      </c>
      <c r="G40" s="8"/>
    </row>
    <row r="41" spans="1:7" s="3" customFormat="1" ht="55.5" customHeight="1" x14ac:dyDescent="0.25">
      <c r="A41" s="23" t="s">
        <v>49</v>
      </c>
      <c r="B41" s="27" t="s">
        <v>148</v>
      </c>
      <c r="C41" s="28"/>
      <c r="D41" s="29"/>
      <c r="E41" s="23">
        <v>2</v>
      </c>
      <c r="F41" s="8">
        <v>2</v>
      </c>
      <c r="G41" s="8"/>
    </row>
    <row r="42" spans="1:7" s="3" customFormat="1" ht="70.5" customHeight="1" x14ac:dyDescent="0.25">
      <c r="A42" s="23" t="s">
        <v>50</v>
      </c>
      <c r="B42" s="44" t="s">
        <v>149</v>
      </c>
      <c r="C42" s="45"/>
      <c r="D42" s="46"/>
      <c r="E42" s="23">
        <v>2</v>
      </c>
      <c r="F42" s="8">
        <v>0</v>
      </c>
      <c r="G42" s="8"/>
    </row>
    <row r="43" spans="1:7" s="3" customFormat="1" ht="73.5" customHeight="1" x14ac:dyDescent="0.25">
      <c r="A43" s="23" t="s">
        <v>51</v>
      </c>
      <c r="B43" s="44" t="s">
        <v>52</v>
      </c>
      <c r="C43" s="45"/>
      <c r="D43" s="46"/>
      <c r="E43" s="23">
        <v>2</v>
      </c>
      <c r="F43" s="8">
        <v>2</v>
      </c>
      <c r="G43" s="8"/>
    </row>
    <row r="44" spans="1:7" s="25" customFormat="1" ht="52.5" customHeight="1" x14ac:dyDescent="0.25">
      <c r="A44" s="26" t="s">
        <v>5</v>
      </c>
      <c r="B44" s="36" t="s">
        <v>53</v>
      </c>
      <c r="C44" s="37"/>
      <c r="D44" s="38"/>
      <c r="E44" s="10">
        <v>50</v>
      </c>
      <c r="F44" s="26">
        <f>SUM(F45:F50)</f>
        <v>50</v>
      </c>
      <c r="G44" s="26"/>
    </row>
    <row r="45" spans="1:7" s="18" customFormat="1" ht="33" customHeight="1" x14ac:dyDescent="0.25">
      <c r="A45" s="23"/>
      <c r="B45" s="50" t="s">
        <v>6</v>
      </c>
      <c r="C45" s="51"/>
      <c r="D45" s="52"/>
      <c r="E45" s="23">
        <v>50</v>
      </c>
      <c r="F45" s="23">
        <v>50</v>
      </c>
      <c r="G45" s="23"/>
    </row>
    <row r="46" spans="1:7" s="18" customFormat="1" ht="33.75" customHeight="1" x14ac:dyDescent="0.25">
      <c r="A46" s="23"/>
      <c r="B46" s="50" t="s">
        <v>7</v>
      </c>
      <c r="C46" s="51"/>
      <c r="D46" s="52"/>
      <c r="E46" s="23">
        <v>45</v>
      </c>
      <c r="F46" s="23"/>
      <c r="G46" s="23"/>
    </row>
    <row r="47" spans="1:7" s="18" customFormat="1" ht="33.75" customHeight="1" x14ac:dyDescent="0.25">
      <c r="A47" s="23"/>
      <c r="B47" s="50" t="s">
        <v>8</v>
      </c>
      <c r="C47" s="51"/>
      <c r="D47" s="52"/>
      <c r="E47" s="23">
        <v>40</v>
      </c>
      <c r="F47" s="23"/>
      <c r="G47" s="23"/>
    </row>
    <row r="48" spans="1:7" s="18" customFormat="1" ht="33.75" customHeight="1" x14ac:dyDescent="0.25">
      <c r="A48" s="23"/>
      <c r="B48" s="50" t="s">
        <v>21</v>
      </c>
      <c r="C48" s="51"/>
      <c r="D48" s="52"/>
      <c r="E48" s="23">
        <v>30</v>
      </c>
      <c r="F48" s="23"/>
      <c r="G48" s="23"/>
    </row>
    <row r="49" spans="1:7" s="18" customFormat="1" ht="33.75" customHeight="1" x14ac:dyDescent="0.25">
      <c r="A49" s="23"/>
      <c r="B49" s="50" t="s">
        <v>22</v>
      </c>
      <c r="C49" s="51"/>
      <c r="D49" s="52"/>
      <c r="E49" s="23">
        <v>25</v>
      </c>
      <c r="F49" s="23"/>
      <c r="G49" s="23"/>
    </row>
    <row r="50" spans="1:7" s="18" customFormat="1" ht="33.75" customHeight="1" x14ac:dyDescent="0.25">
      <c r="A50" s="23"/>
      <c r="B50" s="50" t="s">
        <v>23</v>
      </c>
      <c r="C50" s="51"/>
      <c r="D50" s="52"/>
      <c r="E50" s="23">
        <v>0</v>
      </c>
      <c r="F50" s="23"/>
      <c r="G50" s="23"/>
    </row>
    <row r="51" spans="1:7" s="25" customFormat="1" ht="33.75" customHeight="1" x14ac:dyDescent="0.25">
      <c r="A51" s="26"/>
      <c r="B51" s="53" t="s">
        <v>9</v>
      </c>
      <c r="C51" s="54"/>
      <c r="D51" s="55"/>
      <c r="E51" s="26">
        <f>E12+E25+E44</f>
        <v>100</v>
      </c>
      <c r="F51" s="26">
        <f>F12+F25+F44</f>
        <v>96</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96</v>
      </c>
      <c r="G55" s="11"/>
    </row>
    <row r="56" spans="1:7" ht="47.25" customHeight="1" x14ac:dyDescent="0.25">
      <c r="A56" s="43" t="s">
        <v>24</v>
      </c>
      <c r="B56" s="43"/>
      <c r="C56" s="43"/>
      <c r="D56" s="23" t="s">
        <v>12</v>
      </c>
      <c r="E56" s="23"/>
      <c r="F56" s="7"/>
      <c r="G56" s="11"/>
    </row>
    <row r="57" spans="1:7" ht="47.25" customHeight="1" x14ac:dyDescent="0.25">
      <c r="A57" s="43" t="s">
        <v>14</v>
      </c>
      <c r="B57" s="43"/>
      <c r="C57" s="43"/>
      <c r="D57" s="23" t="s">
        <v>13</v>
      </c>
      <c r="E57" s="23"/>
      <c r="F57" s="7"/>
      <c r="G57" s="11"/>
    </row>
    <row r="58" spans="1:7" ht="47.25" customHeight="1" x14ac:dyDescent="0.25">
      <c r="A58" s="43" t="s">
        <v>16</v>
      </c>
      <c r="B58" s="43"/>
      <c r="C58" s="43"/>
      <c r="D58" s="23" t="s">
        <v>15</v>
      </c>
      <c r="E58" s="23"/>
      <c r="F58" s="7"/>
      <c r="G58" s="11"/>
    </row>
    <row r="60" spans="1:7" s="5" customFormat="1" ht="20.25" customHeight="1" x14ac:dyDescent="0.25">
      <c r="B60" s="12"/>
      <c r="C60" s="12"/>
      <c r="D60" s="42" t="s">
        <v>150</v>
      </c>
      <c r="E60" s="42"/>
      <c r="F60" s="42"/>
      <c r="G60" s="42"/>
    </row>
    <row r="61" spans="1:7" s="25" customFormat="1" ht="35.25" customHeight="1" x14ac:dyDescent="0.25">
      <c r="D61" s="33" t="s">
        <v>20</v>
      </c>
      <c r="E61" s="33"/>
      <c r="F61" s="33"/>
      <c r="G61" s="33"/>
    </row>
    <row r="62" spans="1:7" x14ac:dyDescent="0.25">
      <c r="D62" s="9"/>
      <c r="E62" s="9"/>
      <c r="F62" s="9"/>
      <c r="G62" s="9"/>
    </row>
    <row r="65" spans="5:7" x14ac:dyDescent="0.25">
      <c r="E65" s="64" t="s">
        <v>151</v>
      </c>
      <c r="F65" s="64"/>
      <c r="G65" s="64"/>
    </row>
  </sheetData>
  <mergeCells count="59">
    <mergeCell ref="A57:C57"/>
    <mergeCell ref="A58:C58"/>
    <mergeCell ref="D60:G60"/>
    <mergeCell ref="D61:G61"/>
    <mergeCell ref="E65:G65"/>
    <mergeCell ref="B50:D50"/>
    <mergeCell ref="B51:D51"/>
    <mergeCell ref="B53:D53"/>
    <mergeCell ref="A54:C54"/>
    <mergeCell ref="A55:C55"/>
    <mergeCell ref="A56:C56"/>
    <mergeCell ref="B44:D44"/>
    <mergeCell ref="B45:D45"/>
    <mergeCell ref="B46:D46"/>
    <mergeCell ref="B47:D47"/>
    <mergeCell ref="B48:D48"/>
    <mergeCell ref="B49:D49"/>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62" zoomScale="115" zoomScaleNormal="115" workbookViewId="0">
      <selection activeCell="B16" sqref="B16:D16"/>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35"/>
      <c r="C4" s="35"/>
      <c r="D4" s="35"/>
      <c r="E4" s="35"/>
      <c r="F4" s="35"/>
      <c r="G4" s="35"/>
    </row>
    <row r="5" spans="1:7" ht="12" customHeight="1" x14ac:dyDescent="0.25"/>
    <row r="6" spans="1:7" s="1" customFormat="1" ht="21.75" customHeight="1" x14ac:dyDescent="0.25">
      <c r="B6" s="30" t="s">
        <v>136</v>
      </c>
      <c r="C6" s="30"/>
      <c r="D6" s="30"/>
      <c r="E6" s="30"/>
      <c r="F6" s="30"/>
      <c r="G6" s="30"/>
    </row>
    <row r="7" spans="1:7" s="1" customFormat="1" ht="21.75" customHeight="1" x14ac:dyDescent="0.25">
      <c r="B7" s="30" t="s">
        <v>137</v>
      </c>
      <c r="C7" s="30"/>
      <c r="D7" s="30"/>
      <c r="E7" s="30"/>
      <c r="F7" s="30"/>
      <c r="G7" s="30"/>
    </row>
    <row r="8" spans="1:7" s="1" customFormat="1" ht="21.75" customHeight="1" x14ac:dyDescent="0.25">
      <c r="B8" s="30" t="s">
        <v>138</v>
      </c>
      <c r="C8" s="30"/>
      <c r="D8" s="30"/>
      <c r="E8" s="30"/>
      <c r="F8" s="30"/>
      <c r="G8" s="30"/>
    </row>
    <row r="9" spans="1:7" s="1" customFormat="1" ht="21.75" customHeight="1" x14ac:dyDescent="0.25">
      <c r="B9" s="30" t="s">
        <v>139</v>
      </c>
      <c r="C9" s="30"/>
      <c r="D9" s="30"/>
      <c r="E9" s="30"/>
      <c r="F9" s="30"/>
      <c r="G9" s="30"/>
    </row>
    <row r="10" spans="1:7" ht="8.25" customHeight="1" x14ac:dyDescent="0.25"/>
    <row r="11" spans="1:7" s="25" customFormat="1" ht="49.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2</v>
      </c>
      <c r="G16" s="8"/>
    </row>
    <row r="17" spans="1:7" s="3" customFormat="1" ht="41.45" customHeight="1" x14ac:dyDescent="0.25">
      <c r="A17" s="23" t="s">
        <v>39</v>
      </c>
      <c r="B17" s="27" t="s">
        <v>57</v>
      </c>
      <c r="C17" s="28"/>
      <c r="D17" s="29"/>
      <c r="E17" s="23">
        <v>2</v>
      </c>
      <c r="F17" s="8">
        <v>2</v>
      </c>
      <c r="G17" s="8"/>
    </row>
    <row r="18" spans="1:7" s="3" customFormat="1" ht="38.25" customHeight="1" x14ac:dyDescent="0.25">
      <c r="A18" s="23" t="s">
        <v>40</v>
      </c>
      <c r="B18" s="27" t="s">
        <v>58</v>
      </c>
      <c r="C18" s="28"/>
      <c r="D18" s="29"/>
      <c r="E18" s="23">
        <v>2</v>
      </c>
      <c r="F18" s="8">
        <v>2</v>
      </c>
      <c r="G18" s="8"/>
    </row>
    <row r="19" spans="1:7" s="18" customFormat="1" ht="100.5" customHeight="1" x14ac:dyDescent="0.25">
      <c r="A19" s="23">
        <v>2</v>
      </c>
      <c r="B19" s="36" t="s">
        <v>71</v>
      </c>
      <c r="C19" s="37"/>
      <c r="D19" s="38"/>
      <c r="E19" s="10">
        <f>SUM(E20:E24)</f>
        <v>10</v>
      </c>
      <c r="F19" s="10">
        <f>SUM(F20:F24)</f>
        <v>10</v>
      </c>
      <c r="G19" s="23"/>
    </row>
    <row r="20" spans="1:7" s="3" customFormat="1" ht="57.75" customHeight="1" x14ac:dyDescent="0.25">
      <c r="A20" s="23" t="s">
        <v>41</v>
      </c>
      <c r="B20" s="27" t="s">
        <v>79</v>
      </c>
      <c r="C20" s="28"/>
      <c r="D20" s="29"/>
      <c r="E20" s="23">
        <v>2</v>
      </c>
      <c r="F20" s="8">
        <v>2</v>
      </c>
      <c r="G20" s="8"/>
    </row>
    <row r="21" spans="1:7" s="3" customFormat="1" ht="52.5" customHeight="1" x14ac:dyDescent="0.25">
      <c r="A21" s="23" t="s">
        <v>42</v>
      </c>
      <c r="B21" s="27" t="s">
        <v>59</v>
      </c>
      <c r="C21" s="28"/>
      <c r="D21" s="29"/>
      <c r="E21" s="23">
        <v>2</v>
      </c>
      <c r="F21" s="8">
        <v>2</v>
      </c>
      <c r="G21" s="8"/>
    </row>
    <row r="22" spans="1:7" s="3" customFormat="1" ht="52.5" customHeight="1" x14ac:dyDescent="0.25">
      <c r="A22" s="23" t="s">
        <v>43</v>
      </c>
      <c r="B22" s="27" t="s">
        <v>68</v>
      </c>
      <c r="C22" s="28"/>
      <c r="D22" s="29"/>
      <c r="E22" s="23">
        <v>2</v>
      </c>
      <c r="F22" s="8">
        <v>2</v>
      </c>
      <c r="G22" s="8"/>
    </row>
    <row r="23" spans="1:7" s="18" customFormat="1" ht="6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69</v>
      </c>
      <c r="C25" s="40"/>
      <c r="D25" s="41"/>
      <c r="E25" s="10">
        <f>E26+E32+E38</f>
        <v>30</v>
      </c>
      <c r="F25" s="10">
        <f>F26+F32+F38</f>
        <v>26</v>
      </c>
      <c r="G25" s="26"/>
    </row>
    <row r="26" spans="1:7" s="18" customFormat="1" ht="51" customHeight="1" x14ac:dyDescent="0.25">
      <c r="A26" s="23">
        <v>1</v>
      </c>
      <c r="B26" s="32" t="s">
        <v>106</v>
      </c>
      <c r="C26" s="32"/>
      <c r="D26" s="32"/>
      <c r="E26" s="10">
        <f>SUM(E27:E31)</f>
        <v>10</v>
      </c>
      <c r="F26" s="10">
        <f>SUM(F27:F31)</f>
        <v>10</v>
      </c>
      <c r="G26" s="24"/>
    </row>
    <row r="27" spans="1:7" s="3" customFormat="1" ht="33" customHeight="1" x14ac:dyDescent="0.25">
      <c r="A27" s="23" t="s">
        <v>34</v>
      </c>
      <c r="B27" s="27" t="s">
        <v>105</v>
      </c>
      <c r="C27" s="28"/>
      <c r="D27" s="29"/>
      <c r="E27" s="23">
        <v>2</v>
      </c>
      <c r="F27" s="8">
        <v>2</v>
      </c>
      <c r="G27" s="59"/>
    </row>
    <row r="28" spans="1:7" s="3" customFormat="1" ht="38.25" customHeight="1" x14ac:dyDescent="0.25">
      <c r="A28" s="23" t="s">
        <v>35</v>
      </c>
      <c r="B28" s="27" t="s">
        <v>104</v>
      </c>
      <c r="C28" s="28"/>
      <c r="D28" s="29"/>
      <c r="E28" s="23">
        <v>2</v>
      </c>
      <c r="F28" s="8">
        <v>2</v>
      </c>
      <c r="G28" s="59"/>
    </row>
    <row r="29" spans="1:7" s="3" customFormat="1" ht="32.25" customHeight="1" x14ac:dyDescent="0.25">
      <c r="A29" s="23" t="s">
        <v>38</v>
      </c>
      <c r="B29" s="27" t="s">
        <v>103</v>
      </c>
      <c r="C29" s="28"/>
      <c r="D29" s="29"/>
      <c r="E29" s="23">
        <v>2</v>
      </c>
      <c r="F29" s="8">
        <v>2</v>
      </c>
      <c r="G29" s="59"/>
    </row>
    <row r="30" spans="1:7" s="3" customFormat="1" ht="50.25" customHeight="1" x14ac:dyDescent="0.25">
      <c r="A30" s="23" t="s">
        <v>39</v>
      </c>
      <c r="B30" s="27" t="s">
        <v>102</v>
      </c>
      <c r="C30" s="28"/>
      <c r="D30" s="29"/>
      <c r="E30" s="23">
        <v>2</v>
      </c>
      <c r="F30" s="8">
        <v>2</v>
      </c>
      <c r="G30" s="59"/>
    </row>
    <row r="31" spans="1:7" s="3" customFormat="1" ht="80.25" customHeight="1" x14ac:dyDescent="0.25">
      <c r="A31" s="23" t="s">
        <v>40</v>
      </c>
      <c r="B31" s="44" t="s">
        <v>32</v>
      </c>
      <c r="C31" s="45"/>
      <c r="D31" s="46"/>
      <c r="E31" s="23">
        <v>2</v>
      </c>
      <c r="F31" s="8">
        <v>2</v>
      </c>
      <c r="G31" s="24"/>
    </row>
    <row r="32" spans="1:7" s="18" customFormat="1" ht="84" customHeight="1" x14ac:dyDescent="0.25">
      <c r="A32" s="23">
        <v>2</v>
      </c>
      <c r="B32" s="32" t="s">
        <v>101</v>
      </c>
      <c r="C32" s="32"/>
      <c r="D32" s="32"/>
      <c r="E32" s="10">
        <f>SUM(E33:E37)</f>
        <v>10</v>
      </c>
      <c r="F32" s="10">
        <f>SUM(F33:F37)</f>
        <v>7</v>
      </c>
      <c r="G32" s="24"/>
    </row>
    <row r="33" spans="1:7" s="3" customFormat="1" ht="78" customHeight="1" x14ac:dyDescent="0.25">
      <c r="A33" s="23" t="s">
        <v>41</v>
      </c>
      <c r="B33" s="27" t="s">
        <v>100</v>
      </c>
      <c r="C33" s="28"/>
      <c r="D33" s="29"/>
      <c r="E33" s="23">
        <v>2</v>
      </c>
      <c r="F33" s="8">
        <v>2</v>
      </c>
      <c r="G33" s="60" t="s">
        <v>99</v>
      </c>
    </row>
    <row r="34" spans="1:7" s="3" customFormat="1" ht="64.5" customHeight="1" x14ac:dyDescent="0.25">
      <c r="A34" s="23" t="s">
        <v>42</v>
      </c>
      <c r="B34" s="27" t="s">
        <v>98</v>
      </c>
      <c r="C34" s="28"/>
      <c r="D34" s="29"/>
      <c r="E34" s="23">
        <v>2</v>
      </c>
      <c r="F34" s="8">
        <v>2</v>
      </c>
      <c r="G34" s="60" t="s">
        <v>97</v>
      </c>
    </row>
    <row r="35" spans="1:7" s="3" customFormat="1" ht="41.25" customHeight="1" x14ac:dyDescent="0.25">
      <c r="A35" s="23" t="s">
        <v>43</v>
      </c>
      <c r="B35" s="44" t="s">
        <v>96</v>
      </c>
      <c r="C35" s="45"/>
      <c r="D35" s="46"/>
      <c r="E35" s="23">
        <v>2</v>
      </c>
      <c r="F35" s="8">
        <v>2</v>
      </c>
      <c r="G35" s="59"/>
    </row>
    <row r="36" spans="1:7" s="3" customFormat="1" ht="36" customHeight="1" x14ac:dyDescent="0.25">
      <c r="A36" s="23" t="s">
        <v>44</v>
      </c>
      <c r="B36" s="27" t="s">
        <v>81</v>
      </c>
      <c r="C36" s="28"/>
      <c r="D36" s="29"/>
      <c r="E36" s="23">
        <v>2</v>
      </c>
      <c r="F36" s="8"/>
      <c r="G36" s="59"/>
    </row>
    <row r="37" spans="1:7" s="3" customFormat="1" ht="48" customHeight="1" x14ac:dyDescent="0.25">
      <c r="A37" s="23" t="s">
        <v>45</v>
      </c>
      <c r="B37" s="27" t="s">
        <v>95</v>
      </c>
      <c r="C37" s="28"/>
      <c r="D37" s="29"/>
      <c r="E37" s="23">
        <v>2</v>
      </c>
      <c r="F37" s="8">
        <v>1</v>
      </c>
      <c r="G37" s="59"/>
    </row>
    <row r="38" spans="1:7" s="18" customFormat="1" ht="55.7" customHeight="1" x14ac:dyDescent="0.25">
      <c r="A38" s="23">
        <v>3</v>
      </c>
      <c r="B38" s="32" t="s">
        <v>4</v>
      </c>
      <c r="C38" s="32"/>
      <c r="D38" s="32"/>
      <c r="E38" s="10">
        <f>SUM(E39:E43)</f>
        <v>10</v>
      </c>
      <c r="F38" s="10">
        <f>SUM(F39:F43)</f>
        <v>9</v>
      </c>
      <c r="G38" s="24"/>
    </row>
    <row r="39" spans="1:7" s="3" customFormat="1" ht="36.75" customHeight="1" x14ac:dyDescent="0.25">
      <c r="A39" s="23" t="s">
        <v>47</v>
      </c>
      <c r="B39" s="27" t="s">
        <v>94</v>
      </c>
      <c r="C39" s="28"/>
      <c r="D39" s="29"/>
      <c r="E39" s="23">
        <v>2</v>
      </c>
      <c r="F39" s="8">
        <v>2</v>
      </c>
      <c r="G39" s="24"/>
    </row>
    <row r="40" spans="1:7" s="3" customFormat="1" ht="29.25" customHeight="1" x14ac:dyDescent="0.25">
      <c r="A40" s="23" t="s">
        <v>48</v>
      </c>
      <c r="B40" s="27" t="s">
        <v>93</v>
      </c>
      <c r="C40" s="28"/>
      <c r="D40" s="29"/>
      <c r="E40" s="23">
        <v>2</v>
      </c>
      <c r="F40" s="8">
        <v>2</v>
      </c>
      <c r="G40" s="24"/>
    </row>
    <row r="41" spans="1:7" s="3" customFormat="1" ht="39.75" customHeight="1" x14ac:dyDescent="0.25">
      <c r="A41" s="23" t="s">
        <v>49</v>
      </c>
      <c r="B41" s="27" t="s">
        <v>92</v>
      </c>
      <c r="C41" s="28"/>
      <c r="D41" s="29"/>
      <c r="E41" s="23">
        <v>2</v>
      </c>
      <c r="F41" s="8">
        <v>2</v>
      </c>
      <c r="G41" s="24"/>
    </row>
    <row r="42" spans="1:7" s="3" customFormat="1" ht="54" customHeight="1" x14ac:dyDescent="0.25">
      <c r="A42" s="23" t="s">
        <v>50</v>
      </c>
      <c r="B42" s="44" t="s">
        <v>91</v>
      </c>
      <c r="C42" s="45"/>
      <c r="D42" s="46"/>
      <c r="E42" s="23">
        <v>2</v>
      </c>
      <c r="F42" s="8">
        <v>1</v>
      </c>
      <c r="G42" s="24"/>
    </row>
    <row r="43" spans="1:7" s="3" customFormat="1" ht="50.25" customHeight="1" x14ac:dyDescent="0.25">
      <c r="A43" s="23" t="s">
        <v>51</v>
      </c>
      <c r="B43" s="44" t="s">
        <v>90</v>
      </c>
      <c r="C43" s="45"/>
      <c r="D43" s="46"/>
      <c r="E43" s="23">
        <v>2</v>
      </c>
      <c r="F43" s="8">
        <v>2</v>
      </c>
      <c r="G43" s="24"/>
    </row>
    <row r="44" spans="1:7" s="25" customFormat="1" ht="52.5" customHeight="1" x14ac:dyDescent="0.25">
      <c r="A44" s="26" t="s">
        <v>5</v>
      </c>
      <c r="B44" s="36" t="s">
        <v>53</v>
      </c>
      <c r="C44" s="37"/>
      <c r="D44" s="38"/>
      <c r="E44" s="10">
        <v>50</v>
      </c>
      <c r="F44" s="26">
        <f>SUM(F45:F50)</f>
        <v>50</v>
      </c>
      <c r="G44" s="26"/>
    </row>
    <row r="45" spans="1:7" s="18" customFormat="1" ht="28.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27.2" customHeight="1" x14ac:dyDescent="0.25">
      <c r="A47" s="23"/>
      <c r="B47" s="50" t="s">
        <v>8</v>
      </c>
      <c r="C47" s="51"/>
      <c r="D47" s="52"/>
      <c r="E47" s="23">
        <v>40</v>
      </c>
      <c r="F47" s="23"/>
      <c r="G47" s="23"/>
    </row>
    <row r="48" spans="1:7" s="18" customFormat="1" ht="27.2" customHeight="1" x14ac:dyDescent="0.25">
      <c r="A48" s="23"/>
      <c r="B48" s="50" t="s">
        <v>21</v>
      </c>
      <c r="C48" s="51"/>
      <c r="D48" s="52"/>
      <c r="E48" s="23">
        <v>30</v>
      </c>
      <c r="F48" s="23"/>
      <c r="G48" s="23"/>
    </row>
    <row r="49" spans="1:7" s="18" customFormat="1" ht="27.2" customHeight="1" x14ac:dyDescent="0.25">
      <c r="A49" s="23"/>
      <c r="B49" s="50" t="s">
        <v>22</v>
      </c>
      <c r="C49" s="51"/>
      <c r="D49" s="52"/>
      <c r="E49" s="23">
        <v>25</v>
      </c>
      <c r="F49" s="23"/>
      <c r="G49" s="23"/>
    </row>
    <row r="50" spans="1:7" s="18" customFormat="1" ht="27.2" customHeight="1" x14ac:dyDescent="0.25">
      <c r="A50" s="23"/>
      <c r="B50" s="50" t="s">
        <v>23</v>
      </c>
      <c r="C50" s="51"/>
      <c r="D50" s="52"/>
      <c r="E50" s="23">
        <v>0</v>
      </c>
      <c r="F50" s="23"/>
      <c r="G50" s="23"/>
    </row>
    <row r="51" spans="1:7" s="25" customFormat="1" ht="35.25" customHeight="1" x14ac:dyDescent="0.25">
      <c r="A51" s="26"/>
      <c r="B51" s="53" t="s">
        <v>9</v>
      </c>
      <c r="C51" s="54"/>
      <c r="D51" s="55"/>
      <c r="E51" s="26">
        <f>E12+E25+E44</f>
        <v>100</v>
      </c>
      <c r="F51" s="26">
        <f>F12+F25+F44</f>
        <v>96</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c r="F55" s="7"/>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89</v>
      </c>
      <c r="E60" s="42"/>
      <c r="F60" s="42"/>
      <c r="G60" s="42"/>
    </row>
    <row r="61" spans="1:7" s="25" customFormat="1" ht="35.25" customHeight="1" x14ac:dyDescent="0.25">
      <c r="D61" s="33" t="s">
        <v>20</v>
      </c>
      <c r="E61" s="33"/>
      <c r="F61" s="33"/>
      <c r="G61" s="33"/>
    </row>
    <row r="62" spans="1:7" x14ac:dyDescent="0.25">
      <c r="D62" s="9"/>
      <c r="E62" s="9"/>
      <c r="F62" s="9"/>
      <c r="G62" s="9"/>
    </row>
  </sheetData>
  <mergeCells count="57">
    <mergeCell ref="A58:C58"/>
    <mergeCell ref="D60:G60"/>
    <mergeCell ref="D61:G61"/>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62" zoomScale="115" zoomScaleNormal="115" workbookViewId="0">
      <selection activeCell="I54" sqref="I54"/>
    </sheetView>
  </sheetViews>
  <sheetFormatPr defaultColWidth="11.42578125" defaultRowHeight="15.75" x14ac:dyDescent="0.25"/>
  <cols>
    <col min="1" max="1" width="5.42578125" style="20" bestFit="1" customWidth="1"/>
    <col min="2" max="2" width="27.140625" style="2" customWidth="1"/>
    <col min="3" max="3" width="12.42578125" style="20" customWidth="1"/>
    <col min="4" max="4" width="12.28515625" style="20" customWidth="1"/>
    <col min="5" max="5" width="9.42578125" style="20" customWidth="1"/>
    <col min="6" max="6" width="13.28515625" style="20" customWidth="1"/>
    <col min="7" max="7" width="16.85546875" style="20" customWidth="1"/>
    <col min="8" max="256" width="11.42578125" style="20"/>
    <col min="257" max="257" width="5.42578125" style="20" bestFit="1" customWidth="1"/>
    <col min="258" max="258" width="27.140625" style="20" customWidth="1"/>
    <col min="259" max="259" width="12.42578125" style="20" customWidth="1"/>
    <col min="260" max="260" width="12.28515625" style="20" customWidth="1"/>
    <col min="261" max="261" width="9.42578125" style="20" customWidth="1"/>
    <col min="262" max="262" width="13.28515625" style="20" customWidth="1"/>
    <col min="263" max="263" width="16.85546875" style="20" customWidth="1"/>
    <col min="264" max="512" width="11.42578125" style="20"/>
    <col min="513" max="513" width="5.42578125" style="20" bestFit="1" customWidth="1"/>
    <col min="514" max="514" width="27.140625" style="20" customWidth="1"/>
    <col min="515" max="515" width="12.42578125" style="20" customWidth="1"/>
    <col min="516" max="516" width="12.28515625" style="20" customWidth="1"/>
    <col min="517" max="517" width="9.42578125" style="20" customWidth="1"/>
    <col min="518" max="518" width="13.28515625" style="20" customWidth="1"/>
    <col min="519" max="519" width="16.85546875" style="20" customWidth="1"/>
    <col min="520" max="768" width="11.42578125" style="20"/>
    <col min="769" max="769" width="5.42578125" style="20" bestFit="1" customWidth="1"/>
    <col min="770" max="770" width="27.140625" style="20" customWidth="1"/>
    <col min="771" max="771" width="12.42578125" style="20" customWidth="1"/>
    <col min="772" max="772" width="12.28515625" style="20" customWidth="1"/>
    <col min="773" max="773" width="9.42578125" style="20" customWidth="1"/>
    <col min="774" max="774" width="13.28515625" style="20" customWidth="1"/>
    <col min="775" max="775" width="16.85546875" style="20" customWidth="1"/>
    <col min="776" max="1024" width="11.42578125" style="20"/>
    <col min="1025" max="1025" width="5.42578125" style="20" bestFit="1" customWidth="1"/>
    <col min="1026" max="1026" width="27.140625" style="20" customWidth="1"/>
    <col min="1027" max="1027" width="12.42578125" style="20" customWidth="1"/>
    <col min="1028" max="1028" width="12.28515625" style="20" customWidth="1"/>
    <col min="1029" max="1029" width="9.42578125" style="20" customWidth="1"/>
    <col min="1030" max="1030" width="13.28515625" style="20" customWidth="1"/>
    <col min="1031" max="1031" width="16.85546875" style="20" customWidth="1"/>
    <col min="1032" max="1280" width="11.42578125" style="20"/>
    <col min="1281" max="1281" width="5.42578125" style="20" bestFit="1" customWidth="1"/>
    <col min="1282" max="1282" width="27.140625" style="20" customWidth="1"/>
    <col min="1283" max="1283" width="12.42578125" style="20" customWidth="1"/>
    <col min="1284" max="1284" width="12.28515625" style="20" customWidth="1"/>
    <col min="1285" max="1285" width="9.42578125" style="20" customWidth="1"/>
    <col min="1286" max="1286" width="13.28515625" style="20" customWidth="1"/>
    <col min="1287" max="1287" width="16.85546875" style="20" customWidth="1"/>
    <col min="1288" max="1536" width="11.42578125" style="20"/>
    <col min="1537" max="1537" width="5.42578125" style="20" bestFit="1" customWidth="1"/>
    <col min="1538" max="1538" width="27.140625" style="20" customWidth="1"/>
    <col min="1539" max="1539" width="12.42578125" style="20" customWidth="1"/>
    <col min="1540" max="1540" width="12.28515625" style="20" customWidth="1"/>
    <col min="1541" max="1541" width="9.42578125" style="20" customWidth="1"/>
    <col min="1542" max="1542" width="13.28515625" style="20" customWidth="1"/>
    <col min="1543" max="1543" width="16.85546875" style="20" customWidth="1"/>
    <col min="1544" max="1792" width="11.42578125" style="20"/>
    <col min="1793" max="1793" width="5.42578125" style="20" bestFit="1" customWidth="1"/>
    <col min="1794" max="1794" width="27.140625" style="20" customWidth="1"/>
    <col min="1795" max="1795" width="12.42578125" style="20" customWidth="1"/>
    <col min="1796" max="1796" width="12.28515625" style="20" customWidth="1"/>
    <col min="1797" max="1797" width="9.42578125" style="20" customWidth="1"/>
    <col min="1798" max="1798" width="13.28515625" style="20" customWidth="1"/>
    <col min="1799" max="1799" width="16.85546875" style="20" customWidth="1"/>
    <col min="1800" max="2048" width="11.42578125" style="20"/>
    <col min="2049" max="2049" width="5.42578125" style="20" bestFit="1" customWidth="1"/>
    <col min="2050" max="2050" width="27.140625" style="20" customWidth="1"/>
    <col min="2051" max="2051" width="12.42578125" style="20" customWidth="1"/>
    <col min="2052" max="2052" width="12.28515625" style="20" customWidth="1"/>
    <col min="2053" max="2053" width="9.42578125" style="20" customWidth="1"/>
    <col min="2054" max="2054" width="13.28515625" style="20" customWidth="1"/>
    <col min="2055" max="2055" width="16.85546875" style="20" customWidth="1"/>
    <col min="2056" max="2304" width="11.42578125" style="20"/>
    <col min="2305" max="2305" width="5.42578125" style="20" bestFit="1" customWidth="1"/>
    <col min="2306" max="2306" width="27.140625" style="20" customWidth="1"/>
    <col min="2307" max="2307" width="12.42578125" style="20" customWidth="1"/>
    <col min="2308" max="2308" width="12.28515625" style="20" customWidth="1"/>
    <col min="2309" max="2309" width="9.42578125" style="20" customWidth="1"/>
    <col min="2310" max="2310" width="13.28515625" style="20" customWidth="1"/>
    <col min="2311" max="2311" width="16.85546875" style="20" customWidth="1"/>
    <col min="2312" max="2560" width="11.42578125" style="20"/>
    <col min="2561" max="2561" width="5.42578125" style="20" bestFit="1" customWidth="1"/>
    <col min="2562" max="2562" width="27.140625" style="20" customWidth="1"/>
    <col min="2563" max="2563" width="12.42578125" style="20" customWidth="1"/>
    <col min="2564" max="2564" width="12.28515625" style="20" customWidth="1"/>
    <col min="2565" max="2565" width="9.42578125" style="20" customWidth="1"/>
    <col min="2566" max="2566" width="13.28515625" style="20" customWidth="1"/>
    <col min="2567" max="2567" width="16.85546875" style="20" customWidth="1"/>
    <col min="2568" max="2816" width="11.42578125" style="20"/>
    <col min="2817" max="2817" width="5.42578125" style="20" bestFit="1" customWidth="1"/>
    <col min="2818" max="2818" width="27.140625" style="20" customWidth="1"/>
    <col min="2819" max="2819" width="12.42578125" style="20" customWidth="1"/>
    <col min="2820" max="2820" width="12.28515625" style="20" customWidth="1"/>
    <col min="2821" max="2821" width="9.42578125" style="20" customWidth="1"/>
    <col min="2822" max="2822" width="13.28515625" style="20" customWidth="1"/>
    <col min="2823" max="2823" width="16.85546875" style="20" customWidth="1"/>
    <col min="2824" max="3072" width="11.42578125" style="20"/>
    <col min="3073" max="3073" width="5.42578125" style="20" bestFit="1" customWidth="1"/>
    <col min="3074" max="3074" width="27.140625" style="20" customWidth="1"/>
    <col min="3075" max="3075" width="12.42578125" style="20" customWidth="1"/>
    <col min="3076" max="3076" width="12.28515625" style="20" customWidth="1"/>
    <col min="3077" max="3077" width="9.42578125" style="20" customWidth="1"/>
    <col min="3078" max="3078" width="13.28515625" style="20" customWidth="1"/>
    <col min="3079" max="3079" width="16.85546875" style="20" customWidth="1"/>
    <col min="3080" max="3328" width="11.42578125" style="20"/>
    <col min="3329" max="3329" width="5.42578125" style="20" bestFit="1" customWidth="1"/>
    <col min="3330" max="3330" width="27.140625" style="20" customWidth="1"/>
    <col min="3331" max="3331" width="12.42578125" style="20" customWidth="1"/>
    <col min="3332" max="3332" width="12.28515625" style="20" customWidth="1"/>
    <col min="3333" max="3333" width="9.42578125" style="20" customWidth="1"/>
    <col min="3334" max="3334" width="13.28515625" style="20" customWidth="1"/>
    <col min="3335" max="3335" width="16.85546875" style="20" customWidth="1"/>
    <col min="3336" max="3584" width="11.42578125" style="20"/>
    <col min="3585" max="3585" width="5.42578125" style="20" bestFit="1" customWidth="1"/>
    <col min="3586" max="3586" width="27.140625" style="20" customWidth="1"/>
    <col min="3587" max="3587" width="12.42578125" style="20" customWidth="1"/>
    <col min="3588" max="3588" width="12.28515625" style="20" customWidth="1"/>
    <col min="3589" max="3589" width="9.42578125" style="20" customWidth="1"/>
    <col min="3590" max="3590" width="13.28515625" style="20" customWidth="1"/>
    <col min="3591" max="3591" width="16.85546875" style="20" customWidth="1"/>
    <col min="3592" max="3840" width="11.42578125" style="20"/>
    <col min="3841" max="3841" width="5.42578125" style="20" bestFit="1" customWidth="1"/>
    <col min="3842" max="3842" width="27.140625" style="20" customWidth="1"/>
    <col min="3843" max="3843" width="12.42578125" style="20" customWidth="1"/>
    <col min="3844" max="3844" width="12.28515625" style="20" customWidth="1"/>
    <col min="3845" max="3845" width="9.42578125" style="20" customWidth="1"/>
    <col min="3846" max="3846" width="13.28515625" style="20" customWidth="1"/>
    <col min="3847" max="3847" width="16.85546875" style="20" customWidth="1"/>
    <col min="3848" max="4096" width="11.42578125" style="20"/>
    <col min="4097" max="4097" width="5.42578125" style="20" bestFit="1" customWidth="1"/>
    <col min="4098" max="4098" width="27.140625" style="20" customWidth="1"/>
    <col min="4099" max="4099" width="12.42578125" style="20" customWidth="1"/>
    <col min="4100" max="4100" width="12.28515625" style="20" customWidth="1"/>
    <col min="4101" max="4101" width="9.42578125" style="20" customWidth="1"/>
    <col min="4102" max="4102" width="13.28515625" style="20" customWidth="1"/>
    <col min="4103" max="4103" width="16.85546875" style="20" customWidth="1"/>
    <col min="4104" max="4352" width="11.42578125" style="20"/>
    <col min="4353" max="4353" width="5.42578125" style="20" bestFit="1" customWidth="1"/>
    <col min="4354" max="4354" width="27.140625" style="20" customWidth="1"/>
    <col min="4355" max="4355" width="12.42578125" style="20" customWidth="1"/>
    <col min="4356" max="4356" width="12.28515625" style="20" customWidth="1"/>
    <col min="4357" max="4357" width="9.42578125" style="20" customWidth="1"/>
    <col min="4358" max="4358" width="13.28515625" style="20" customWidth="1"/>
    <col min="4359" max="4359" width="16.85546875" style="20" customWidth="1"/>
    <col min="4360" max="4608" width="11.42578125" style="20"/>
    <col min="4609" max="4609" width="5.42578125" style="20" bestFit="1" customWidth="1"/>
    <col min="4610" max="4610" width="27.140625" style="20" customWidth="1"/>
    <col min="4611" max="4611" width="12.42578125" style="20" customWidth="1"/>
    <col min="4612" max="4612" width="12.28515625" style="20" customWidth="1"/>
    <col min="4613" max="4613" width="9.42578125" style="20" customWidth="1"/>
    <col min="4614" max="4614" width="13.28515625" style="20" customWidth="1"/>
    <col min="4615" max="4615" width="16.85546875" style="20" customWidth="1"/>
    <col min="4616" max="4864" width="11.42578125" style="20"/>
    <col min="4865" max="4865" width="5.42578125" style="20" bestFit="1" customWidth="1"/>
    <col min="4866" max="4866" width="27.140625" style="20" customWidth="1"/>
    <col min="4867" max="4867" width="12.42578125" style="20" customWidth="1"/>
    <col min="4868" max="4868" width="12.28515625" style="20" customWidth="1"/>
    <col min="4869" max="4869" width="9.42578125" style="20" customWidth="1"/>
    <col min="4870" max="4870" width="13.28515625" style="20" customWidth="1"/>
    <col min="4871" max="4871" width="16.85546875" style="20" customWidth="1"/>
    <col min="4872" max="5120" width="11.42578125" style="20"/>
    <col min="5121" max="5121" width="5.42578125" style="20" bestFit="1" customWidth="1"/>
    <col min="5122" max="5122" width="27.140625" style="20" customWidth="1"/>
    <col min="5123" max="5123" width="12.42578125" style="20" customWidth="1"/>
    <col min="5124" max="5124" width="12.28515625" style="20" customWidth="1"/>
    <col min="5125" max="5125" width="9.42578125" style="20" customWidth="1"/>
    <col min="5126" max="5126" width="13.28515625" style="20" customWidth="1"/>
    <col min="5127" max="5127" width="16.85546875" style="20" customWidth="1"/>
    <col min="5128" max="5376" width="11.42578125" style="20"/>
    <col min="5377" max="5377" width="5.42578125" style="20" bestFit="1" customWidth="1"/>
    <col min="5378" max="5378" width="27.140625" style="20" customWidth="1"/>
    <col min="5379" max="5379" width="12.42578125" style="20" customWidth="1"/>
    <col min="5380" max="5380" width="12.28515625" style="20" customWidth="1"/>
    <col min="5381" max="5381" width="9.42578125" style="20" customWidth="1"/>
    <col min="5382" max="5382" width="13.28515625" style="20" customWidth="1"/>
    <col min="5383" max="5383" width="16.85546875" style="20" customWidth="1"/>
    <col min="5384" max="5632" width="11.42578125" style="20"/>
    <col min="5633" max="5633" width="5.42578125" style="20" bestFit="1" customWidth="1"/>
    <col min="5634" max="5634" width="27.140625" style="20" customWidth="1"/>
    <col min="5635" max="5635" width="12.42578125" style="20" customWidth="1"/>
    <col min="5636" max="5636" width="12.28515625" style="20" customWidth="1"/>
    <col min="5637" max="5637" width="9.42578125" style="20" customWidth="1"/>
    <col min="5638" max="5638" width="13.28515625" style="20" customWidth="1"/>
    <col min="5639" max="5639" width="16.85546875" style="20" customWidth="1"/>
    <col min="5640" max="5888" width="11.42578125" style="20"/>
    <col min="5889" max="5889" width="5.42578125" style="20" bestFit="1" customWidth="1"/>
    <col min="5890" max="5890" width="27.140625" style="20" customWidth="1"/>
    <col min="5891" max="5891" width="12.42578125" style="20" customWidth="1"/>
    <col min="5892" max="5892" width="12.28515625" style="20" customWidth="1"/>
    <col min="5893" max="5893" width="9.42578125" style="20" customWidth="1"/>
    <col min="5894" max="5894" width="13.28515625" style="20" customWidth="1"/>
    <col min="5895" max="5895" width="16.85546875" style="20" customWidth="1"/>
    <col min="5896" max="6144" width="11.42578125" style="20"/>
    <col min="6145" max="6145" width="5.42578125" style="20" bestFit="1" customWidth="1"/>
    <col min="6146" max="6146" width="27.140625" style="20" customWidth="1"/>
    <col min="6147" max="6147" width="12.42578125" style="20" customWidth="1"/>
    <col min="6148" max="6148" width="12.28515625" style="20" customWidth="1"/>
    <col min="6149" max="6149" width="9.42578125" style="20" customWidth="1"/>
    <col min="6150" max="6150" width="13.28515625" style="20" customWidth="1"/>
    <col min="6151" max="6151" width="16.85546875" style="20" customWidth="1"/>
    <col min="6152" max="6400" width="11.42578125" style="20"/>
    <col min="6401" max="6401" width="5.42578125" style="20" bestFit="1" customWidth="1"/>
    <col min="6402" max="6402" width="27.140625" style="20" customWidth="1"/>
    <col min="6403" max="6403" width="12.42578125" style="20" customWidth="1"/>
    <col min="6404" max="6404" width="12.28515625" style="20" customWidth="1"/>
    <col min="6405" max="6405" width="9.42578125" style="20" customWidth="1"/>
    <col min="6406" max="6406" width="13.28515625" style="20" customWidth="1"/>
    <col min="6407" max="6407" width="16.85546875" style="20" customWidth="1"/>
    <col min="6408" max="6656" width="11.42578125" style="20"/>
    <col min="6657" max="6657" width="5.42578125" style="20" bestFit="1" customWidth="1"/>
    <col min="6658" max="6658" width="27.140625" style="20" customWidth="1"/>
    <col min="6659" max="6659" width="12.42578125" style="20" customWidth="1"/>
    <col min="6660" max="6660" width="12.28515625" style="20" customWidth="1"/>
    <col min="6661" max="6661" width="9.42578125" style="20" customWidth="1"/>
    <col min="6662" max="6662" width="13.28515625" style="20" customWidth="1"/>
    <col min="6663" max="6663" width="16.85546875" style="20" customWidth="1"/>
    <col min="6664" max="6912" width="11.42578125" style="20"/>
    <col min="6913" max="6913" width="5.42578125" style="20" bestFit="1" customWidth="1"/>
    <col min="6914" max="6914" width="27.140625" style="20" customWidth="1"/>
    <col min="6915" max="6915" width="12.42578125" style="20" customWidth="1"/>
    <col min="6916" max="6916" width="12.28515625" style="20" customWidth="1"/>
    <col min="6917" max="6917" width="9.42578125" style="20" customWidth="1"/>
    <col min="6918" max="6918" width="13.28515625" style="20" customWidth="1"/>
    <col min="6919" max="6919" width="16.85546875" style="20" customWidth="1"/>
    <col min="6920" max="7168" width="11.42578125" style="20"/>
    <col min="7169" max="7169" width="5.42578125" style="20" bestFit="1" customWidth="1"/>
    <col min="7170" max="7170" width="27.140625" style="20" customWidth="1"/>
    <col min="7171" max="7171" width="12.42578125" style="20" customWidth="1"/>
    <col min="7172" max="7172" width="12.28515625" style="20" customWidth="1"/>
    <col min="7173" max="7173" width="9.42578125" style="20" customWidth="1"/>
    <col min="7174" max="7174" width="13.28515625" style="20" customWidth="1"/>
    <col min="7175" max="7175" width="16.85546875" style="20" customWidth="1"/>
    <col min="7176" max="7424" width="11.42578125" style="20"/>
    <col min="7425" max="7425" width="5.42578125" style="20" bestFit="1" customWidth="1"/>
    <col min="7426" max="7426" width="27.140625" style="20" customWidth="1"/>
    <col min="7427" max="7427" width="12.42578125" style="20" customWidth="1"/>
    <col min="7428" max="7428" width="12.28515625" style="20" customWidth="1"/>
    <col min="7429" max="7429" width="9.42578125" style="20" customWidth="1"/>
    <col min="7430" max="7430" width="13.28515625" style="20" customWidth="1"/>
    <col min="7431" max="7431" width="16.85546875" style="20" customWidth="1"/>
    <col min="7432" max="7680" width="11.42578125" style="20"/>
    <col min="7681" max="7681" width="5.42578125" style="20" bestFit="1" customWidth="1"/>
    <col min="7682" max="7682" width="27.140625" style="20" customWidth="1"/>
    <col min="7683" max="7683" width="12.42578125" style="20" customWidth="1"/>
    <col min="7684" max="7684" width="12.28515625" style="20" customWidth="1"/>
    <col min="7685" max="7685" width="9.42578125" style="20" customWidth="1"/>
    <col min="7686" max="7686" width="13.28515625" style="20" customWidth="1"/>
    <col min="7687" max="7687" width="16.85546875" style="20" customWidth="1"/>
    <col min="7688" max="7936" width="11.42578125" style="20"/>
    <col min="7937" max="7937" width="5.42578125" style="20" bestFit="1" customWidth="1"/>
    <col min="7938" max="7938" width="27.140625" style="20" customWidth="1"/>
    <col min="7939" max="7939" width="12.42578125" style="20" customWidth="1"/>
    <col min="7940" max="7940" width="12.28515625" style="20" customWidth="1"/>
    <col min="7941" max="7941" width="9.42578125" style="20" customWidth="1"/>
    <col min="7942" max="7942" width="13.28515625" style="20" customWidth="1"/>
    <col min="7943" max="7943" width="16.85546875" style="20" customWidth="1"/>
    <col min="7944" max="8192" width="11.42578125" style="20"/>
    <col min="8193" max="8193" width="5.42578125" style="20" bestFit="1" customWidth="1"/>
    <col min="8194" max="8194" width="27.140625" style="20" customWidth="1"/>
    <col min="8195" max="8195" width="12.42578125" style="20" customWidth="1"/>
    <col min="8196" max="8196" width="12.28515625" style="20" customWidth="1"/>
    <col min="8197" max="8197" width="9.42578125" style="20" customWidth="1"/>
    <col min="8198" max="8198" width="13.28515625" style="20" customWidth="1"/>
    <col min="8199" max="8199" width="16.85546875" style="20" customWidth="1"/>
    <col min="8200" max="8448" width="11.42578125" style="20"/>
    <col min="8449" max="8449" width="5.42578125" style="20" bestFit="1" customWidth="1"/>
    <col min="8450" max="8450" width="27.140625" style="20" customWidth="1"/>
    <col min="8451" max="8451" width="12.42578125" style="20" customWidth="1"/>
    <col min="8452" max="8452" width="12.28515625" style="20" customWidth="1"/>
    <col min="8453" max="8453" width="9.42578125" style="20" customWidth="1"/>
    <col min="8454" max="8454" width="13.28515625" style="20" customWidth="1"/>
    <col min="8455" max="8455" width="16.85546875" style="20" customWidth="1"/>
    <col min="8456" max="8704" width="11.42578125" style="20"/>
    <col min="8705" max="8705" width="5.42578125" style="20" bestFit="1" customWidth="1"/>
    <col min="8706" max="8706" width="27.140625" style="20" customWidth="1"/>
    <col min="8707" max="8707" width="12.42578125" style="20" customWidth="1"/>
    <col min="8708" max="8708" width="12.28515625" style="20" customWidth="1"/>
    <col min="8709" max="8709" width="9.42578125" style="20" customWidth="1"/>
    <col min="8710" max="8710" width="13.28515625" style="20" customWidth="1"/>
    <col min="8711" max="8711" width="16.85546875" style="20" customWidth="1"/>
    <col min="8712" max="8960" width="11.42578125" style="20"/>
    <col min="8961" max="8961" width="5.42578125" style="20" bestFit="1" customWidth="1"/>
    <col min="8962" max="8962" width="27.140625" style="20" customWidth="1"/>
    <col min="8963" max="8963" width="12.42578125" style="20" customWidth="1"/>
    <col min="8964" max="8964" width="12.28515625" style="20" customWidth="1"/>
    <col min="8965" max="8965" width="9.42578125" style="20" customWidth="1"/>
    <col min="8966" max="8966" width="13.28515625" style="20" customWidth="1"/>
    <col min="8967" max="8967" width="16.85546875" style="20" customWidth="1"/>
    <col min="8968" max="9216" width="11.42578125" style="20"/>
    <col min="9217" max="9217" width="5.42578125" style="20" bestFit="1" customWidth="1"/>
    <col min="9218" max="9218" width="27.140625" style="20" customWidth="1"/>
    <col min="9219" max="9219" width="12.42578125" style="20" customWidth="1"/>
    <col min="9220" max="9220" width="12.28515625" style="20" customWidth="1"/>
    <col min="9221" max="9221" width="9.42578125" style="20" customWidth="1"/>
    <col min="9222" max="9222" width="13.28515625" style="20" customWidth="1"/>
    <col min="9223" max="9223" width="16.85546875" style="20" customWidth="1"/>
    <col min="9224" max="9472" width="11.42578125" style="20"/>
    <col min="9473" max="9473" width="5.42578125" style="20" bestFit="1" customWidth="1"/>
    <col min="9474" max="9474" width="27.140625" style="20" customWidth="1"/>
    <col min="9475" max="9475" width="12.42578125" style="20" customWidth="1"/>
    <col min="9476" max="9476" width="12.28515625" style="20" customWidth="1"/>
    <col min="9477" max="9477" width="9.42578125" style="20" customWidth="1"/>
    <col min="9478" max="9478" width="13.28515625" style="20" customWidth="1"/>
    <col min="9479" max="9479" width="16.85546875" style="20" customWidth="1"/>
    <col min="9480" max="9728" width="11.42578125" style="20"/>
    <col min="9729" max="9729" width="5.42578125" style="20" bestFit="1" customWidth="1"/>
    <col min="9730" max="9730" width="27.140625" style="20" customWidth="1"/>
    <col min="9731" max="9731" width="12.42578125" style="20" customWidth="1"/>
    <col min="9732" max="9732" width="12.28515625" style="20" customWidth="1"/>
    <col min="9733" max="9733" width="9.42578125" style="20" customWidth="1"/>
    <col min="9734" max="9734" width="13.28515625" style="20" customWidth="1"/>
    <col min="9735" max="9735" width="16.85546875" style="20" customWidth="1"/>
    <col min="9736" max="9984" width="11.42578125" style="20"/>
    <col min="9985" max="9985" width="5.42578125" style="20" bestFit="1" customWidth="1"/>
    <col min="9986" max="9986" width="27.140625" style="20" customWidth="1"/>
    <col min="9987" max="9987" width="12.42578125" style="20" customWidth="1"/>
    <col min="9988" max="9988" width="12.28515625" style="20" customWidth="1"/>
    <col min="9989" max="9989" width="9.42578125" style="20" customWidth="1"/>
    <col min="9990" max="9990" width="13.28515625" style="20" customWidth="1"/>
    <col min="9991" max="9991" width="16.85546875" style="20" customWidth="1"/>
    <col min="9992" max="10240" width="11.42578125" style="20"/>
    <col min="10241" max="10241" width="5.42578125" style="20" bestFit="1" customWidth="1"/>
    <col min="10242" max="10242" width="27.140625" style="20" customWidth="1"/>
    <col min="10243" max="10243" width="12.42578125" style="20" customWidth="1"/>
    <col min="10244" max="10244" width="12.28515625" style="20" customWidth="1"/>
    <col min="10245" max="10245" width="9.42578125" style="20" customWidth="1"/>
    <col min="10246" max="10246" width="13.28515625" style="20" customWidth="1"/>
    <col min="10247" max="10247" width="16.85546875" style="20" customWidth="1"/>
    <col min="10248" max="10496" width="11.42578125" style="20"/>
    <col min="10497" max="10497" width="5.42578125" style="20" bestFit="1" customWidth="1"/>
    <col min="10498" max="10498" width="27.140625" style="20" customWidth="1"/>
    <col min="10499" max="10499" width="12.42578125" style="20" customWidth="1"/>
    <col min="10500" max="10500" width="12.28515625" style="20" customWidth="1"/>
    <col min="10501" max="10501" width="9.42578125" style="20" customWidth="1"/>
    <col min="10502" max="10502" width="13.28515625" style="20" customWidth="1"/>
    <col min="10503" max="10503" width="16.85546875" style="20" customWidth="1"/>
    <col min="10504" max="10752" width="11.42578125" style="20"/>
    <col min="10753" max="10753" width="5.42578125" style="20" bestFit="1" customWidth="1"/>
    <col min="10754" max="10754" width="27.140625" style="20" customWidth="1"/>
    <col min="10755" max="10755" width="12.42578125" style="20" customWidth="1"/>
    <col min="10756" max="10756" width="12.28515625" style="20" customWidth="1"/>
    <col min="10757" max="10757" width="9.42578125" style="20" customWidth="1"/>
    <col min="10758" max="10758" width="13.28515625" style="20" customWidth="1"/>
    <col min="10759" max="10759" width="16.85546875" style="20" customWidth="1"/>
    <col min="10760" max="11008" width="11.42578125" style="20"/>
    <col min="11009" max="11009" width="5.42578125" style="20" bestFit="1" customWidth="1"/>
    <col min="11010" max="11010" width="27.140625" style="20" customWidth="1"/>
    <col min="11011" max="11011" width="12.42578125" style="20" customWidth="1"/>
    <col min="11012" max="11012" width="12.28515625" style="20" customWidth="1"/>
    <col min="11013" max="11013" width="9.42578125" style="20" customWidth="1"/>
    <col min="11014" max="11014" width="13.28515625" style="20" customWidth="1"/>
    <col min="11015" max="11015" width="16.85546875" style="20" customWidth="1"/>
    <col min="11016" max="11264" width="11.42578125" style="20"/>
    <col min="11265" max="11265" width="5.42578125" style="20" bestFit="1" customWidth="1"/>
    <col min="11266" max="11266" width="27.140625" style="20" customWidth="1"/>
    <col min="11267" max="11267" width="12.42578125" style="20" customWidth="1"/>
    <col min="11268" max="11268" width="12.28515625" style="20" customWidth="1"/>
    <col min="11269" max="11269" width="9.42578125" style="20" customWidth="1"/>
    <col min="11270" max="11270" width="13.28515625" style="20" customWidth="1"/>
    <col min="11271" max="11271" width="16.85546875" style="20" customWidth="1"/>
    <col min="11272" max="11520" width="11.42578125" style="20"/>
    <col min="11521" max="11521" width="5.42578125" style="20" bestFit="1" customWidth="1"/>
    <col min="11522" max="11522" width="27.140625" style="20" customWidth="1"/>
    <col min="11523" max="11523" width="12.42578125" style="20" customWidth="1"/>
    <col min="11524" max="11524" width="12.28515625" style="20" customWidth="1"/>
    <col min="11525" max="11525" width="9.42578125" style="20" customWidth="1"/>
    <col min="11526" max="11526" width="13.28515625" style="20" customWidth="1"/>
    <col min="11527" max="11527" width="16.85546875" style="20" customWidth="1"/>
    <col min="11528" max="11776" width="11.42578125" style="20"/>
    <col min="11777" max="11777" width="5.42578125" style="20" bestFit="1" customWidth="1"/>
    <col min="11778" max="11778" width="27.140625" style="20" customWidth="1"/>
    <col min="11779" max="11779" width="12.42578125" style="20" customWidth="1"/>
    <col min="11780" max="11780" width="12.28515625" style="20" customWidth="1"/>
    <col min="11781" max="11781" width="9.42578125" style="20" customWidth="1"/>
    <col min="11782" max="11782" width="13.28515625" style="20" customWidth="1"/>
    <col min="11783" max="11783" width="16.85546875" style="20" customWidth="1"/>
    <col min="11784" max="12032" width="11.42578125" style="20"/>
    <col min="12033" max="12033" width="5.42578125" style="20" bestFit="1" customWidth="1"/>
    <col min="12034" max="12034" width="27.140625" style="20" customWidth="1"/>
    <col min="12035" max="12035" width="12.42578125" style="20" customWidth="1"/>
    <col min="12036" max="12036" width="12.28515625" style="20" customWidth="1"/>
    <col min="12037" max="12037" width="9.42578125" style="20" customWidth="1"/>
    <col min="12038" max="12038" width="13.28515625" style="20" customWidth="1"/>
    <col min="12039" max="12039" width="16.85546875" style="20" customWidth="1"/>
    <col min="12040" max="12288" width="11.42578125" style="20"/>
    <col min="12289" max="12289" width="5.42578125" style="20" bestFit="1" customWidth="1"/>
    <col min="12290" max="12290" width="27.140625" style="20" customWidth="1"/>
    <col min="12291" max="12291" width="12.42578125" style="20" customWidth="1"/>
    <col min="12292" max="12292" width="12.28515625" style="20" customWidth="1"/>
    <col min="12293" max="12293" width="9.42578125" style="20" customWidth="1"/>
    <col min="12294" max="12294" width="13.28515625" style="20" customWidth="1"/>
    <col min="12295" max="12295" width="16.85546875" style="20" customWidth="1"/>
    <col min="12296" max="12544" width="11.42578125" style="20"/>
    <col min="12545" max="12545" width="5.42578125" style="20" bestFit="1" customWidth="1"/>
    <col min="12546" max="12546" width="27.140625" style="20" customWidth="1"/>
    <col min="12547" max="12547" width="12.42578125" style="20" customWidth="1"/>
    <col min="12548" max="12548" width="12.28515625" style="20" customWidth="1"/>
    <col min="12549" max="12549" width="9.42578125" style="20" customWidth="1"/>
    <col min="12550" max="12550" width="13.28515625" style="20" customWidth="1"/>
    <col min="12551" max="12551" width="16.85546875" style="20" customWidth="1"/>
    <col min="12552" max="12800" width="11.42578125" style="20"/>
    <col min="12801" max="12801" width="5.42578125" style="20" bestFit="1" customWidth="1"/>
    <col min="12802" max="12802" width="27.140625" style="20" customWidth="1"/>
    <col min="12803" max="12803" width="12.42578125" style="20" customWidth="1"/>
    <col min="12804" max="12804" width="12.28515625" style="20" customWidth="1"/>
    <col min="12805" max="12805" width="9.42578125" style="20" customWidth="1"/>
    <col min="12806" max="12806" width="13.28515625" style="20" customWidth="1"/>
    <col min="12807" max="12807" width="16.85546875" style="20" customWidth="1"/>
    <col min="12808" max="13056" width="11.42578125" style="20"/>
    <col min="13057" max="13057" width="5.42578125" style="20" bestFit="1" customWidth="1"/>
    <col min="13058" max="13058" width="27.140625" style="20" customWidth="1"/>
    <col min="13059" max="13059" width="12.42578125" style="20" customWidth="1"/>
    <col min="13060" max="13060" width="12.28515625" style="20" customWidth="1"/>
    <col min="13061" max="13061" width="9.42578125" style="20" customWidth="1"/>
    <col min="13062" max="13062" width="13.28515625" style="20" customWidth="1"/>
    <col min="13063" max="13063" width="16.85546875" style="20" customWidth="1"/>
    <col min="13064" max="13312" width="11.42578125" style="20"/>
    <col min="13313" max="13313" width="5.42578125" style="20" bestFit="1" customWidth="1"/>
    <col min="13314" max="13314" width="27.140625" style="20" customWidth="1"/>
    <col min="13315" max="13315" width="12.42578125" style="20" customWidth="1"/>
    <col min="13316" max="13316" width="12.28515625" style="20" customWidth="1"/>
    <col min="13317" max="13317" width="9.42578125" style="20" customWidth="1"/>
    <col min="13318" max="13318" width="13.28515625" style="20" customWidth="1"/>
    <col min="13319" max="13319" width="16.85546875" style="20" customWidth="1"/>
    <col min="13320" max="13568" width="11.42578125" style="20"/>
    <col min="13569" max="13569" width="5.42578125" style="20" bestFit="1" customWidth="1"/>
    <col min="13570" max="13570" width="27.140625" style="20" customWidth="1"/>
    <col min="13571" max="13571" width="12.42578125" style="20" customWidth="1"/>
    <col min="13572" max="13572" width="12.28515625" style="20" customWidth="1"/>
    <col min="13573" max="13573" width="9.42578125" style="20" customWidth="1"/>
    <col min="13574" max="13574" width="13.28515625" style="20" customWidth="1"/>
    <col min="13575" max="13575" width="16.85546875" style="20" customWidth="1"/>
    <col min="13576" max="13824" width="11.42578125" style="20"/>
    <col min="13825" max="13825" width="5.42578125" style="20" bestFit="1" customWidth="1"/>
    <col min="13826" max="13826" width="27.140625" style="20" customWidth="1"/>
    <col min="13827" max="13827" width="12.42578125" style="20" customWidth="1"/>
    <col min="13828" max="13828" width="12.28515625" style="20" customWidth="1"/>
    <col min="13829" max="13829" width="9.42578125" style="20" customWidth="1"/>
    <col min="13830" max="13830" width="13.28515625" style="20" customWidth="1"/>
    <col min="13831" max="13831" width="16.85546875" style="20" customWidth="1"/>
    <col min="13832" max="14080" width="11.42578125" style="20"/>
    <col min="14081" max="14081" width="5.42578125" style="20" bestFit="1" customWidth="1"/>
    <col min="14082" max="14082" width="27.140625" style="20" customWidth="1"/>
    <col min="14083" max="14083" width="12.42578125" style="20" customWidth="1"/>
    <col min="14084" max="14084" width="12.28515625" style="20" customWidth="1"/>
    <col min="14085" max="14085" width="9.42578125" style="20" customWidth="1"/>
    <col min="14086" max="14086" width="13.28515625" style="20" customWidth="1"/>
    <col min="14087" max="14087" width="16.85546875" style="20" customWidth="1"/>
    <col min="14088" max="14336" width="11.42578125" style="20"/>
    <col min="14337" max="14337" width="5.42578125" style="20" bestFit="1" customWidth="1"/>
    <col min="14338" max="14338" width="27.140625" style="20" customWidth="1"/>
    <col min="14339" max="14339" width="12.42578125" style="20" customWidth="1"/>
    <col min="14340" max="14340" width="12.28515625" style="20" customWidth="1"/>
    <col min="14341" max="14341" width="9.42578125" style="20" customWidth="1"/>
    <col min="14342" max="14342" width="13.28515625" style="20" customWidth="1"/>
    <col min="14343" max="14343" width="16.85546875" style="20" customWidth="1"/>
    <col min="14344" max="14592" width="11.42578125" style="20"/>
    <col min="14593" max="14593" width="5.42578125" style="20" bestFit="1" customWidth="1"/>
    <col min="14594" max="14594" width="27.140625" style="20" customWidth="1"/>
    <col min="14595" max="14595" width="12.42578125" style="20" customWidth="1"/>
    <col min="14596" max="14596" width="12.28515625" style="20" customWidth="1"/>
    <col min="14597" max="14597" width="9.42578125" style="20" customWidth="1"/>
    <col min="14598" max="14598" width="13.28515625" style="20" customWidth="1"/>
    <col min="14599" max="14599" width="16.85546875" style="20" customWidth="1"/>
    <col min="14600" max="14848" width="11.42578125" style="20"/>
    <col min="14849" max="14849" width="5.42578125" style="20" bestFit="1" customWidth="1"/>
    <col min="14850" max="14850" width="27.140625" style="20" customWidth="1"/>
    <col min="14851" max="14851" width="12.42578125" style="20" customWidth="1"/>
    <col min="14852" max="14852" width="12.28515625" style="20" customWidth="1"/>
    <col min="14853" max="14853" width="9.42578125" style="20" customWidth="1"/>
    <col min="14854" max="14854" width="13.28515625" style="20" customWidth="1"/>
    <col min="14855" max="14855" width="16.85546875" style="20" customWidth="1"/>
    <col min="14856" max="15104" width="11.42578125" style="20"/>
    <col min="15105" max="15105" width="5.42578125" style="20" bestFit="1" customWidth="1"/>
    <col min="15106" max="15106" width="27.140625" style="20" customWidth="1"/>
    <col min="15107" max="15107" width="12.42578125" style="20" customWidth="1"/>
    <col min="15108" max="15108" width="12.28515625" style="20" customWidth="1"/>
    <col min="15109" max="15109" width="9.42578125" style="20" customWidth="1"/>
    <col min="15110" max="15110" width="13.28515625" style="20" customWidth="1"/>
    <col min="15111" max="15111" width="16.85546875" style="20" customWidth="1"/>
    <col min="15112" max="15360" width="11.42578125" style="20"/>
    <col min="15361" max="15361" width="5.42578125" style="20" bestFit="1" customWidth="1"/>
    <col min="15362" max="15362" width="27.140625" style="20" customWidth="1"/>
    <col min="15363" max="15363" width="12.42578125" style="20" customWidth="1"/>
    <col min="15364" max="15364" width="12.28515625" style="20" customWidth="1"/>
    <col min="15365" max="15365" width="9.42578125" style="20" customWidth="1"/>
    <col min="15366" max="15366" width="13.28515625" style="20" customWidth="1"/>
    <col min="15367" max="15367" width="16.85546875" style="20" customWidth="1"/>
    <col min="15368" max="15616" width="11.42578125" style="20"/>
    <col min="15617" max="15617" width="5.42578125" style="20" bestFit="1" customWidth="1"/>
    <col min="15618" max="15618" width="27.140625" style="20" customWidth="1"/>
    <col min="15619" max="15619" width="12.42578125" style="20" customWidth="1"/>
    <col min="15620" max="15620" width="12.28515625" style="20" customWidth="1"/>
    <col min="15621" max="15621" width="9.42578125" style="20" customWidth="1"/>
    <col min="15622" max="15622" width="13.28515625" style="20" customWidth="1"/>
    <col min="15623" max="15623" width="16.85546875" style="20" customWidth="1"/>
    <col min="15624" max="15872" width="11.42578125" style="20"/>
    <col min="15873" max="15873" width="5.42578125" style="20" bestFit="1" customWidth="1"/>
    <col min="15874" max="15874" width="27.140625" style="20" customWidth="1"/>
    <col min="15875" max="15875" width="12.42578125" style="20" customWidth="1"/>
    <col min="15876" max="15876" width="12.28515625" style="20" customWidth="1"/>
    <col min="15877" max="15877" width="9.42578125" style="20" customWidth="1"/>
    <col min="15878" max="15878" width="13.28515625" style="20" customWidth="1"/>
    <col min="15879" max="15879" width="16.85546875" style="20" customWidth="1"/>
    <col min="15880" max="16128" width="11.42578125" style="20"/>
    <col min="16129" max="16129" width="5.42578125" style="20" bestFit="1" customWidth="1"/>
    <col min="16130" max="16130" width="27.140625" style="20" customWidth="1"/>
    <col min="16131" max="16131" width="12.42578125" style="20" customWidth="1"/>
    <col min="16132" max="16132" width="12.28515625" style="20" customWidth="1"/>
    <col min="16133" max="16133" width="9.42578125" style="20" customWidth="1"/>
    <col min="16134" max="16134" width="13.28515625" style="20" customWidth="1"/>
    <col min="16135" max="16135" width="16.85546875" style="20" customWidth="1"/>
    <col min="16136" max="16384" width="11.425781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130</v>
      </c>
      <c r="B4" s="35"/>
      <c r="C4" s="35"/>
      <c r="D4" s="35"/>
      <c r="E4" s="35"/>
      <c r="F4" s="35"/>
      <c r="G4" s="35"/>
    </row>
    <row r="5" spans="1:7" ht="34.5" customHeight="1" x14ac:dyDescent="0.25">
      <c r="A5" s="42" t="s">
        <v>118</v>
      </c>
      <c r="B5" s="62"/>
      <c r="C5" s="62"/>
      <c r="D5" s="62"/>
      <c r="E5" s="62"/>
      <c r="F5" s="62"/>
      <c r="G5" s="62"/>
    </row>
    <row r="6" spans="1:7" s="1" customFormat="1" ht="21.75" customHeight="1" x14ac:dyDescent="0.25">
      <c r="B6" s="30" t="s">
        <v>131</v>
      </c>
      <c r="C6" s="30"/>
      <c r="D6" s="30"/>
      <c r="E6" s="30"/>
      <c r="F6" s="30"/>
      <c r="G6" s="30"/>
    </row>
    <row r="7" spans="1:7" s="1" customFormat="1" ht="21.75" customHeight="1" x14ac:dyDescent="0.25">
      <c r="B7" s="30" t="s">
        <v>132</v>
      </c>
      <c r="C7" s="30"/>
      <c r="D7" s="30"/>
      <c r="E7" s="30"/>
      <c r="F7" s="30"/>
      <c r="G7" s="30"/>
    </row>
    <row r="8" spans="1:7" s="1" customFormat="1" ht="21.75" customHeight="1" x14ac:dyDescent="0.25">
      <c r="B8" s="30" t="s">
        <v>133</v>
      </c>
      <c r="C8" s="30"/>
      <c r="D8" s="30"/>
      <c r="E8" s="30"/>
      <c r="F8" s="30"/>
      <c r="G8" s="30"/>
    </row>
    <row r="9" spans="1:7" s="1" customFormat="1" ht="21.75" customHeight="1" x14ac:dyDescent="0.25">
      <c r="B9" s="30" t="s">
        <v>134</v>
      </c>
      <c r="C9" s="30"/>
      <c r="D9" s="30"/>
      <c r="E9" s="30"/>
      <c r="F9" s="30"/>
      <c r="G9" s="30"/>
    </row>
    <row r="10" spans="1:7" ht="8.25" customHeight="1" x14ac:dyDescent="0.25"/>
    <row r="11" spans="1:7" s="25" customFormat="1" ht="63.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2</v>
      </c>
      <c r="G16" s="8"/>
    </row>
    <row r="17" spans="1:7" s="3" customFormat="1" ht="41.25" customHeight="1" x14ac:dyDescent="0.25">
      <c r="A17" s="23" t="s">
        <v>39</v>
      </c>
      <c r="B17" s="27" t="s">
        <v>57</v>
      </c>
      <c r="C17" s="28"/>
      <c r="D17" s="29"/>
      <c r="E17" s="23">
        <v>2</v>
      </c>
      <c r="F17" s="8">
        <v>2</v>
      </c>
      <c r="G17" s="8"/>
    </row>
    <row r="18" spans="1:7" s="3" customFormat="1" ht="38.25" customHeight="1" x14ac:dyDescent="0.25">
      <c r="A18" s="23" t="s">
        <v>40</v>
      </c>
      <c r="B18" s="27" t="s">
        <v>58</v>
      </c>
      <c r="C18" s="28"/>
      <c r="D18" s="29"/>
      <c r="E18" s="23">
        <v>2</v>
      </c>
      <c r="F18" s="8">
        <v>2</v>
      </c>
      <c r="G18" s="8"/>
    </row>
    <row r="19" spans="1:7" s="18" customFormat="1" ht="100.5" customHeight="1" x14ac:dyDescent="0.25">
      <c r="A19" s="23">
        <v>2</v>
      </c>
      <c r="B19" s="36" t="s">
        <v>71</v>
      </c>
      <c r="C19" s="37"/>
      <c r="D19" s="38"/>
      <c r="E19" s="10">
        <f>SUM(E20:E24)</f>
        <v>10</v>
      </c>
      <c r="F19" s="10">
        <f>SUM(F20:F24)</f>
        <v>10</v>
      </c>
      <c r="G19" s="23"/>
    </row>
    <row r="20" spans="1:7" s="3" customFormat="1" ht="51.75" customHeight="1" x14ac:dyDescent="0.25">
      <c r="A20" s="23" t="s">
        <v>41</v>
      </c>
      <c r="B20" s="27" t="s">
        <v>123</v>
      </c>
      <c r="C20" s="28"/>
      <c r="D20" s="29"/>
      <c r="E20" s="23">
        <v>2</v>
      </c>
      <c r="F20" s="8">
        <v>2</v>
      </c>
      <c r="G20" s="8"/>
    </row>
    <row r="21" spans="1:7" s="3" customFormat="1" ht="54" customHeight="1" x14ac:dyDescent="0.25">
      <c r="A21" s="23" t="s">
        <v>42</v>
      </c>
      <c r="B21" s="27" t="s">
        <v>59</v>
      </c>
      <c r="C21" s="28"/>
      <c r="D21" s="29"/>
      <c r="E21" s="23">
        <v>2</v>
      </c>
      <c r="F21" s="8">
        <v>2</v>
      </c>
      <c r="G21" s="8"/>
    </row>
    <row r="22" spans="1:7" s="3" customFormat="1" ht="35.25" customHeight="1" x14ac:dyDescent="0.25">
      <c r="A22" s="23" t="s">
        <v>43</v>
      </c>
      <c r="B22" s="27" t="s">
        <v>124</v>
      </c>
      <c r="C22" s="28"/>
      <c r="D22" s="29"/>
      <c r="E22" s="23">
        <v>2</v>
      </c>
      <c r="F22" s="8">
        <v>2</v>
      </c>
      <c r="G22" s="8"/>
    </row>
    <row r="23" spans="1:7" s="18" customFormat="1" ht="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69</v>
      </c>
      <c r="C25" s="40"/>
      <c r="D25" s="41"/>
      <c r="E25" s="10">
        <f>E26+E32+E38</f>
        <v>30</v>
      </c>
      <c r="F25" s="10">
        <f>F26+F32+F38</f>
        <v>29</v>
      </c>
      <c r="G25" s="26"/>
    </row>
    <row r="26" spans="1:7" s="18" customFormat="1" ht="51" customHeight="1" x14ac:dyDescent="0.25">
      <c r="A26" s="23">
        <v>1</v>
      </c>
      <c r="B26" s="32" t="s">
        <v>106</v>
      </c>
      <c r="C26" s="32"/>
      <c r="D26" s="32"/>
      <c r="E26" s="10">
        <f>SUM(E27:E31)</f>
        <v>10</v>
      </c>
      <c r="F26" s="10">
        <f>SUM(F27:F31)</f>
        <v>10</v>
      </c>
      <c r="G26" s="26"/>
    </row>
    <row r="27" spans="1:7" s="3" customFormat="1" ht="33" customHeight="1" x14ac:dyDescent="0.25">
      <c r="A27" s="23" t="s">
        <v>34</v>
      </c>
      <c r="B27" s="27" t="s">
        <v>105</v>
      </c>
      <c r="C27" s="28"/>
      <c r="D27" s="29"/>
      <c r="E27" s="23">
        <v>2</v>
      </c>
      <c r="F27" s="8">
        <v>2</v>
      </c>
      <c r="G27" s="57"/>
    </row>
    <row r="28" spans="1:7" s="3" customFormat="1" ht="33.75" customHeight="1" x14ac:dyDescent="0.25">
      <c r="A28" s="23" t="s">
        <v>35</v>
      </c>
      <c r="B28" s="27" t="s">
        <v>104</v>
      </c>
      <c r="C28" s="28"/>
      <c r="D28" s="29"/>
      <c r="E28" s="23">
        <v>2</v>
      </c>
      <c r="F28" s="8">
        <v>2</v>
      </c>
      <c r="G28" s="57"/>
    </row>
    <row r="29" spans="1:7" s="3" customFormat="1" ht="32.25" customHeight="1" x14ac:dyDescent="0.25">
      <c r="A29" s="23" t="s">
        <v>38</v>
      </c>
      <c r="B29" s="27" t="s">
        <v>103</v>
      </c>
      <c r="C29" s="28"/>
      <c r="D29" s="29"/>
      <c r="E29" s="23">
        <v>2</v>
      </c>
      <c r="F29" s="8">
        <v>2</v>
      </c>
      <c r="G29" s="57"/>
    </row>
    <row r="30" spans="1:7" s="3" customFormat="1" ht="53.25" customHeight="1" x14ac:dyDescent="0.25">
      <c r="A30" s="23" t="s">
        <v>39</v>
      </c>
      <c r="B30" s="27" t="s">
        <v>102</v>
      </c>
      <c r="C30" s="28"/>
      <c r="D30" s="29"/>
      <c r="E30" s="23">
        <v>2</v>
      </c>
      <c r="F30" s="8">
        <v>2</v>
      </c>
      <c r="G30" s="57"/>
    </row>
    <row r="31" spans="1:7" s="3" customFormat="1" ht="85.5" customHeight="1" x14ac:dyDescent="0.25">
      <c r="A31" s="23" t="s">
        <v>40</v>
      </c>
      <c r="B31" s="44" t="s">
        <v>32</v>
      </c>
      <c r="C31" s="45"/>
      <c r="D31" s="46"/>
      <c r="E31" s="23">
        <v>2</v>
      </c>
      <c r="F31" s="8">
        <v>2</v>
      </c>
      <c r="G31" s="26"/>
    </row>
    <row r="32" spans="1:7" s="18" customFormat="1" ht="84" customHeight="1" x14ac:dyDescent="0.25">
      <c r="A32" s="23">
        <v>2</v>
      </c>
      <c r="B32" s="32" t="s">
        <v>101</v>
      </c>
      <c r="C32" s="32"/>
      <c r="D32" s="32"/>
      <c r="E32" s="10">
        <f>SUM(E33:E37)</f>
        <v>10</v>
      </c>
      <c r="F32" s="10">
        <f>SUM(F33:F37)</f>
        <v>10</v>
      </c>
      <c r="G32" s="26"/>
    </row>
    <row r="33" spans="1:7" s="3" customFormat="1" ht="78" customHeight="1" x14ac:dyDescent="0.25">
      <c r="A33" s="23" t="s">
        <v>41</v>
      </c>
      <c r="B33" s="27" t="s">
        <v>100</v>
      </c>
      <c r="C33" s="28"/>
      <c r="D33" s="29"/>
      <c r="E33" s="23">
        <v>2</v>
      </c>
      <c r="F33" s="8">
        <v>2</v>
      </c>
      <c r="G33" s="58" t="s">
        <v>126</v>
      </c>
    </row>
    <row r="34" spans="1:7" s="3" customFormat="1" ht="85.5" customHeight="1" x14ac:dyDescent="0.25">
      <c r="A34" s="23" t="s">
        <v>42</v>
      </c>
      <c r="B34" s="27" t="s">
        <v>98</v>
      </c>
      <c r="C34" s="28"/>
      <c r="D34" s="29"/>
      <c r="E34" s="23">
        <v>2</v>
      </c>
      <c r="F34" s="8">
        <v>2</v>
      </c>
      <c r="G34" s="58" t="s">
        <v>97</v>
      </c>
    </row>
    <row r="35" spans="1:7" s="3" customFormat="1" ht="41.25" customHeight="1" x14ac:dyDescent="0.25">
      <c r="A35" s="23" t="s">
        <v>43</v>
      </c>
      <c r="B35" s="44" t="s">
        <v>96</v>
      </c>
      <c r="C35" s="45"/>
      <c r="D35" s="46"/>
      <c r="E35" s="23">
        <v>2</v>
      </c>
      <c r="F35" s="8">
        <v>2</v>
      </c>
      <c r="G35" s="57"/>
    </row>
    <row r="36" spans="1:7" s="3" customFormat="1" ht="40.5" customHeight="1" x14ac:dyDescent="0.25">
      <c r="A36" s="23" t="s">
        <v>44</v>
      </c>
      <c r="B36" s="27" t="s">
        <v>81</v>
      </c>
      <c r="C36" s="28"/>
      <c r="D36" s="29"/>
      <c r="E36" s="23">
        <v>2</v>
      </c>
      <c r="F36" s="8">
        <v>2</v>
      </c>
      <c r="G36" s="57"/>
    </row>
    <row r="37" spans="1:7" s="3" customFormat="1" ht="58.5" customHeight="1" x14ac:dyDescent="0.25">
      <c r="A37" s="23" t="s">
        <v>45</v>
      </c>
      <c r="B37" s="27" t="s">
        <v>95</v>
      </c>
      <c r="C37" s="28"/>
      <c r="D37" s="29"/>
      <c r="E37" s="23">
        <v>2</v>
      </c>
      <c r="F37" s="8">
        <v>2</v>
      </c>
      <c r="G37" s="57"/>
    </row>
    <row r="38" spans="1:7" s="18" customFormat="1" ht="57.75" customHeight="1" x14ac:dyDescent="0.25">
      <c r="A38" s="23">
        <v>3</v>
      </c>
      <c r="B38" s="32" t="s">
        <v>4</v>
      </c>
      <c r="C38" s="32"/>
      <c r="D38" s="32"/>
      <c r="E38" s="10">
        <f>SUM(E39:E43)</f>
        <v>10</v>
      </c>
      <c r="F38" s="10">
        <f>SUM(F39:F43)</f>
        <v>9</v>
      </c>
      <c r="G38" s="26"/>
    </row>
    <row r="39" spans="1:7" s="3" customFormat="1" ht="42" customHeight="1" x14ac:dyDescent="0.25">
      <c r="A39" s="23" t="s">
        <v>47</v>
      </c>
      <c r="B39" s="27" t="s">
        <v>94</v>
      </c>
      <c r="C39" s="28"/>
      <c r="D39" s="29"/>
      <c r="E39" s="23">
        <v>2</v>
      </c>
      <c r="F39" s="8">
        <v>2</v>
      </c>
      <c r="G39" s="26"/>
    </row>
    <row r="40" spans="1:7" s="3" customFormat="1" ht="30" customHeight="1" x14ac:dyDescent="0.25">
      <c r="A40" s="23" t="s">
        <v>48</v>
      </c>
      <c r="B40" s="27" t="s">
        <v>93</v>
      </c>
      <c r="C40" s="28"/>
      <c r="D40" s="29"/>
      <c r="E40" s="23">
        <v>2</v>
      </c>
      <c r="F40" s="8">
        <v>2</v>
      </c>
      <c r="G40" s="26"/>
    </row>
    <row r="41" spans="1:7" s="3" customFormat="1" ht="40.5" customHeight="1" x14ac:dyDescent="0.25">
      <c r="A41" s="23" t="s">
        <v>49</v>
      </c>
      <c r="B41" s="27" t="s">
        <v>127</v>
      </c>
      <c r="C41" s="28"/>
      <c r="D41" s="29"/>
      <c r="E41" s="23">
        <v>2</v>
      </c>
      <c r="F41" s="8">
        <v>1</v>
      </c>
      <c r="G41" s="26"/>
    </row>
    <row r="42" spans="1:7" s="3" customFormat="1" ht="57" customHeight="1" x14ac:dyDescent="0.25">
      <c r="A42" s="23" t="s">
        <v>50</v>
      </c>
      <c r="B42" s="44" t="s">
        <v>91</v>
      </c>
      <c r="C42" s="45"/>
      <c r="D42" s="46"/>
      <c r="E42" s="23">
        <v>2</v>
      </c>
      <c r="F42" s="8">
        <v>2</v>
      </c>
      <c r="G42" s="26"/>
    </row>
    <row r="43" spans="1:7" s="3" customFormat="1" ht="57.75" customHeight="1" x14ac:dyDescent="0.25">
      <c r="A43" s="23" t="s">
        <v>51</v>
      </c>
      <c r="B43" s="44" t="s">
        <v>90</v>
      </c>
      <c r="C43" s="45"/>
      <c r="D43" s="46"/>
      <c r="E43" s="23">
        <v>2</v>
      </c>
      <c r="F43" s="8">
        <v>2</v>
      </c>
      <c r="G43" s="26"/>
    </row>
    <row r="44" spans="1:7" s="25" customFormat="1" ht="57.75" customHeight="1" x14ac:dyDescent="0.25">
      <c r="A44" s="26" t="s">
        <v>5</v>
      </c>
      <c r="B44" s="36" t="s">
        <v>53</v>
      </c>
      <c r="C44" s="37"/>
      <c r="D44" s="38"/>
      <c r="E44" s="10">
        <v>50</v>
      </c>
      <c r="F44" s="26">
        <f>SUM(F45:F50)</f>
        <v>50</v>
      </c>
      <c r="G44" s="26"/>
    </row>
    <row r="45" spans="1:7" s="18" customFormat="1" ht="31.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31.5" customHeight="1" x14ac:dyDescent="0.25">
      <c r="A47" s="23"/>
      <c r="B47" s="50" t="s">
        <v>8</v>
      </c>
      <c r="C47" s="51"/>
      <c r="D47" s="52"/>
      <c r="E47" s="23">
        <v>40</v>
      </c>
      <c r="F47" s="23"/>
      <c r="G47" s="23"/>
    </row>
    <row r="48" spans="1:7" s="18" customFormat="1" ht="31.5" customHeight="1" x14ac:dyDescent="0.25">
      <c r="A48" s="23"/>
      <c r="B48" s="50" t="s">
        <v>21</v>
      </c>
      <c r="C48" s="51"/>
      <c r="D48" s="52"/>
      <c r="E48" s="23">
        <v>30</v>
      </c>
      <c r="F48" s="23"/>
      <c r="G48" s="23"/>
    </row>
    <row r="49" spans="1:7" s="18" customFormat="1" ht="31.5" customHeight="1" x14ac:dyDescent="0.25">
      <c r="A49" s="23"/>
      <c r="B49" s="50" t="s">
        <v>22</v>
      </c>
      <c r="C49" s="51"/>
      <c r="D49" s="52"/>
      <c r="E49" s="23">
        <v>25</v>
      </c>
      <c r="F49" s="23"/>
      <c r="G49" s="23"/>
    </row>
    <row r="50" spans="1:7" s="18" customFormat="1" ht="31.5" customHeight="1" x14ac:dyDescent="0.25">
      <c r="A50" s="23"/>
      <c r="B50" s="50" t="s">
        <v>23</v>
      </c>
      <c r="C50" s="51"/>
      <c r="D50" s="52"/>
      <c r="E50" s="23">
        <v>0</v>
      </c>
      <c r="F50" s="23"/>
      <c r="G50" s="23"/>
    </row>
    <row r="51" spans="1:7" s="25" customFormat="1" ht="24.75" customHeight="1" x14ac:dyDescent="0.25">
      <c r="A51" s="26"/>
      <c r="B51" s="53" t="s">
        <v>9</v>
      </c>
      <c r="C51" s="54"/>
      <c r="D51" s="55"/>
      <c r="E51" s="26">
        <f>E12+E25+E44</f>
        <v>100</v>
      </c>
      <c r="F51" s="26">
        <f>F12+F25+F44</f>
        <v>99</v>
      </c>
      <c r="G51" s="26"/>
    </row>
    <row r="52" spans="1:7" ht="14.2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99</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135</v>
      </c>
      <c r="E60" s="42"/>
      <c r="F60" s="42"/>
      <c r="G60" s="42"/>
    </row>
    <row r="61" spans="1:7" s="25" customFormat="1" ht="35.25" customHeight="1" x14ac:dyDescent="0.25">
      <c r="D61" s="33" t="s">
        <v>20</v>
      </c>
      <c r="E61" s="33"/>
      <c r="F61" s="33"/>
      <c r="G61" s="33"/>
    </row>
    <row r="62" spans="1:7" x14ac:dyDescent="0.25">
      <c r="D62" s="9"/>
      <c r="E62" s="9"/>
      <c r="F62" s="9"/>
      <c r="G62" s="9"/>
    </row>
  </sheetData>
  <mergeCells count="58">
    <mergeCell ref="A57:C57"/>
    <mergeCell ref="A58:C58"/>
    <mergeCell ref="D60:G60"/>
    <mergeCell ref="D61:G61"/>
    <mergeCell ref="B50:D50"/>
    <mergeCell ref="B51:D51"/>
    <mergeCell ref="B53:D53"/>
    <mergeCell ref="A54:C54"/>
    <mergeCell ref="A55:C55"/>
    <mergeCell ref="A56:C56"/>
    <mergeCell ref="B44:D44"/>
    <mergeCell ref="B45:D45"/>
    <mergeCell ref="B46:D46"/>
    <mergeCell ref="B47:D47"/>
    <mergeCell ref="B48:D48"/>
    <mergeCell ref="B49:D49"/>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rintOptions horizontalCentered="1"/>
  <pageMargins left="0.35" right="0.3" top="0.7" bottom="0.4" header="0.31496062992126" footer="0.12"/>
  <pageSetup paperSize="9" orientation="portrait"/>
  <headerFooter>
    <oddFooter>Page &amp;P of &amp;N</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5" zoomScale="115" workbookViewId="0">
      <selection activeCell="B8" sqref="B8:G8"/>
    </sheetView>
  </sheetViews>
  <sheetFormatPr defaultRowHeight="15.75" x14ac:dyDescent="0.25"/>
  <cols>
    <col min="1" max="1" width="5.42578125" style="20" bestFit="1" customWidth="1"/>
    <col min="2" max="2" width="27.140625" style="2" customWidth="1"/>
    <col min="3" max="3" width="12.42578125" style="20" customWidth="1"/>
    <col min="4" max="4" width="12.28515625" style="20" customWidth="1"/>
    <col min="5" max="5" width="9.5703125" style="20" customWidth="1"/>
    <col min="6" max="6" width="13.28515625" style="20" customWidth="1"/>
    <col min="7" max="7" width="16.85546875" style="20" customWidth="1"/>
    <col min="8" max="256" width="9.140625" style="20"/>
    <col min="257" max="257" width="5.42578125" style="20" bestFit="1" customWidth="1"/>
    <col min="258" max="258" width="27.140625" style="20" customWidth="1"/>
    <col min="259" max="259" width="12.42578125" style="20" customWidth="1"/>
    <col min="260" max="260" width="12.28515625" style="20" customWidth="1"/>
    <col min="261" max="261" width="9.5703125" style="20" customWidth="1"/>
    <col min="262" max="262" width="13.28515625" style="20" customWidth="1"/>
    <col min="263" max="263" width="16.85546875" style="20" customWidth="1"/>
    <col min="264" max="512" width="9.140625" style="20"/>
    <col min="513" max="513" width="5.42578125" style="20" bestFit="1" customWidth="1"/>
    <col min="514" max="514" width="27.140625" style="20" customWidth="1"/>
    <col min="515" max="515" width="12.42578125" style="20" customWidth="1"/>
    <col min="516" max="516" width="12.28515625" style="20" customWidth="1"/>
    <col min="517" max="517" width="9.5703125" style="20" customWidth="1"/>
    <col min="518" max="518" width="13.28515625" style="20" customWidth="1"/>
    <col min="519" max="519" width="16.85546875" style="20" customWidth="1"/>
    <col min="520" max="768" width="9.140625" style="20"/>
    <col min="769" max="769" width="5.42578125" style="20" bestFit="1" customWidth="1"/>
    <col min="770" max="770" width="27.140625" style="20" customWidth="1"/>
    <col min="771" max="771" width="12.42578125" style="20" customWidth="1"/>
    <col min="772" max="772" width="12.28515625" style="20" customWidth="1"/>
    <col min="773" max="773" width="9.5703125" style="20" customWidth="1"/>
    <col min="774" max="774" width="13.28515625" style="20" customWidth="1"/>
    <col min="775" max="775" width="16.85546875" style="20" customWidth="1"/>
    <col min="776" max="1024" width="9.140625" style="20"/>
    <col min="1025" max="1025" width="5.42578125" style="20" bestFit="1" customWidth="1"/>
    <col min="1026" max="1026" width="27.140625" style="20" customWidth="1"/>
    <col min="1027" max="1027" width="12.42578125" style="20" customWidth="1"/>
    <col min="1028" max="1028" width="12.28515625" style="20" customWidth="1"/>
    <col min="1029" max="1029" width="9.5703125" style="20" customWidth="1"/>
    <col min="1030" max="1030" width="13.28515625" style="20" customWidth="1"/>
    <col min="1031" max="1031" width="16.85546875" style="20" customWidth="1"/>
    <col min="1032" max="1280" width="9.140625" style="20"/>
    <col min="1281" max="1281" width="5.42578125" style="20" bestFit="1" customWidth="1"/>
    <col min="1282" max="1282" width="27.140625" style="20" customWidth="1"/>
    <col min="1283" max="1283" width="12.42578125" style="20" customWidth="1"/>
    <col min="1284" max="1284" width="12.28515625" style="20" customWidth="1"/>
    <col min="1285" max="1285" width="9.5703125" style="20" customWidth="1"/>
    <col min="1286" max="1286" width="13.28515625" style="20" customWidth="1"/>
    <col min="1287" max="1287" width="16.85546875" style="20" customWidth="1"/>
    <col min="1288" max="1536" width="9.140625" style="20"/>
    <col min="1537" max="1537" width="5.42578125" style="20" bestFit="1" customWidth="1"/>
    <col min="1538" max="1538" width="27.140625" style="20" customWidth="1"/>
    <col min="1539" max="1539" width="12.42578125" style="20" customWidth="1"/>
    <col min="1540" max="1540" width="12.28515625" style="20" customWidth="1"/>
    <col min="1541" max="1541" width="9.5703125" style="20" customWidth="1"/>
    <col min="1542" max="1542" width="13.28515625" style="20" customWidth="1"/>
    <col min="1543" max="1543" width="16.85546875" style="20" customWidth="1"/>
    <col min="1544" max="1792" width="9.140625" style="20"/>
    <col min="1793" max="1793" width="5.42578125" style="20" bestFit="1" customWidth="1"/>
    <col min="1794" max="1794" width="27.140625" style="20" customWidth="1"/>
    <col min="1795" max="1795" width="12.42578125" style="20" customWidth="1"/>
    <col min="1796" max="1796" width="12.28515625" style="20" customWidth="1"/>
    <col min="1797" max="1797" width="9.5703125" style="20" customWidth="1"/>
    <col min="1798" max="1798" width="13.28515625" style="20" customWidth="1"/>
    <col min="1799" max="1799" width="16.85546875" style="20" customWidth="1"/>
    <col min="1800" max="2048" width="9.140625" style="20"/>
    <col min="2049" max="2049" width="5.42578125" style="20" bestFit="1" customWidth="1"/>
    <col min="2050" max="2050" width="27.140625" style="20" customWidth="1"/>
    <col min="2051" max="2051" width="12.42578125" style="20" customWidth="1"/>
    <col min="2052" max="2052" width="12.28515625" style="20" customWidth="1"/>
    <col min="2053" max="2053" width="9.5703125" style="20" customWidth="1"/>
    <col min="2054" max="2054" width="13.28515625" style="20" customWidth="1"/>
    <col min="2055" max="2055" width="16.85546875" style="20" customWidth="1"/>
    <col min="2056" max="2304" width="9.140625" style="20"/>
    <col min="2305" max="2305" width="5.42578125" style="20" bestFit="1" customWidth="1"/>
    <col min="2306" max="2306" width="27.140625" style="20" customWidth="1"/>
    <col min="2307" max="2307" width="12.42578125" style="20" customWidth="1"/>
    <col min="2308" max="2308" width="12.28515625" style="20" customWidth="1"/>
    <col min="2309" max="2309" width="9.5703125" style="20" customWidth="1"/>
    <col min="2310" max="2310" width="13.28515625" style="20" customWidth="1"/>
    <col min="2311" max="2311" width="16.85546875" style="20" customWidth="1"/>
    <col min="2312" max="2560" width="9.140625" style="20"/>
    <col min="2561" max="2561" width="5.42578125" style="20" bestFit="1" customWidth="1"/>
    <col min="2562" max="2562" width="27.140625" style="20" customWidth="1"/>
    <col min="2563" max="2563" width="12.42578125" style="20" customWidth="1"/>
    <col min="2564" max="2564" width="12.28515625" style="20" customWidth="1"/>
    <col min="2565" max="2565" width="9.5703125" style="20" customWidth="1"/>
    <col min="2566" max="2566" width="13.28515625" style="20" customWidth="1"/>
    <col min="2567" max="2567" width="16.85546875" style="20" customWidth="1"/>
    <col min="2568" max="2816" width="9.140625" style="20"/>
    <col min="2817" max="2817" width="5.42578125" style="20" bestFit="1" customWidth="1"/>
    <col min="2818" max="2818" width="27.140625" style="20" customWidth="1"/>
    <col min="2819" max="2819" width="12.42578125" style="20" customWidth="1"/>
    <col min="2820" max="2820" width="12.28515625" style="20" customWidth="1"/>
    <col min="2821" max="2821" width="9.5703125" style="20" customWidth="1"/>
    <col min="2822" max="2822" width="13.28515625" style="20" customWidth="1"/>
    <col min="2823" max="2823" width="16.85546875" style="20" customWidth="1"/>
    <col min="2824" max="3072" width="9.140625" style="20"/>
    <col min="3073" max="3073" width="5.42578125" style="20" bestFit="1" customWidth="1"/>
    <col min="3074" max="3074" width="27.140625" style="20" customWidth="1"/>
    <col min="3075" max="3075" width="12.42578125" style="20" customWidth="1"/>
    <col min="3076" max="3076" width="12.28515625" style="20" customWidth="1"/>
    <col min="3077" max="3077" width="9.5703125" style="20" customWidth="1"/>
    <col min="3078" max="3078" width="13.28515625" style="20" customWidth="1"/>
    <col min="3079" max="3079" width="16.85546875" style="20" customWidth="1"/>
    <col min="3080" max="3328" width="9.140625" style="20"/>
    <col min="3329" max="3329" width="5.42578125" style="20" bestFit="1" customWidth="1"/>
    <col min="3330" max="3330" width="27.140625" style="20" customWidth="1"/>
    <col min="3331" max="3331" width="12.42578125" style="20" customWidth="1"/>
    <col min="3332" max="3332" width="12.28515625" style="20" customWidth="1"/>
    <col min="3333" max="3333" width="9.5703125" style="20" customWidth="1"/>
    <col min="3334" max="3334" width="13.28515625" style="20" customWidth="1"/>
    <col min="3335" max="3335" width="16.85546875" style="20" customWidth="1"/>
    <col min="3336" max="3584" width="9.140625" style="20"/>
    <col min="3585" max="3585" width="5.42578125" style="20" bestFit="1" customWidth="1"/>
    <col min="3586" max="3586" width="27.140625" style="20" customWidth="1"/>
    <col min="3587" max="3587" width="12.42578125" style="20" customWidth="1"/>
    <col min="3588" max="3588" width="12.28515625" style="20" customWidth="1"/>
    <col min="3589" max="3589" width="9.5703125" style="20" customWidth="1"/>
    <col min="3590" max="3590" width="13.28515625" style="20" customWidth="1"/>
    <col min="3591" max="3591" width="16.85546875" style="20" customWidth="1"/>
    <col min="3592" max="3840" width="9.140625" style="20"/>
    <col min="3841" max="3841" width="5.42578125" style="20" bestFit="1" customWidth="1"/>
    <col min="3842" max="3842" width="27.140625" style="20" customWidth="1"/>
    <col min="3843" max="3843" width="12.42578125" style="20" customWidth="1"/>
    <col min="3844" max="3844" width="12.28515625" style="20" customWidth="1"/>
    <col min="3845" max="3845" width="9.5703125" style="20" customWidth="1"/>
    <col min="3846" max="3846" width="13.28515625" style="20" customWidth="1"/>
    <col min="3847" max="3847" width="16.85546875" style="20" customWidth="1"/>
    <col min="3848" max="4096" width="9.140625" style="20"/>
    <col min="4097" max="4097" width="5.42578125" style="20" bestFit="1" customWidth="1"/>
    <col min="4098" max="4098" width="27.140625" style="20" customWidth="1"/>
    <col min="4099" max="4099" width="12.42578125" style="20" customWidth="1"/>
    <col min="4100" max="4100" width="12.28515625" style="20" customWidth="1"/>
    <col min="4101" max="4101" width="9.5703125" style="20" customWidth="1"/>
    <col min="4102" max="4102" width="13.28515625" style="20" customWidth="1"/>
    <col min="4103" max="4103" width="16.85546875" style="20" customWidth="1"/>
    <col min="4104" max="4352" width="9.140625" style="20"/>
    <col min="4353" max="4353" width="5.42578125" style="20" bestFit="1" customWidth="1"/>
    <col min="4354" max="4354" width="27.140625" style="20" customWidth="1"/>
    <col min="4355" max="4355" width="12.42578125" style="20" customWidth="1"/>
    <col min="4356" max="4356" width="12.28515625" style="20" customWidth="1"/>
    <col min="4357" max="4357" width="9.5703125" style="20" customWidth="1"/>
    <col min="4358" max="4358" width="13.28515625" style="20" customWidth="1"/>
    <col min="4359" max="4359" width="16.85546875" style="20" customWidth="1"/>
    <col min="4360" max="4608" width="9.140625" style="20"/>
    <col min="4609" max="4609" width="5.42578125" style="20" bestFit="1" customWidth="1"/>
    <col min="4610" max="4610" width="27.140625" style="20" customWidth="1"/>
    <col min="4611" max="4611" width="12.42578125" style="20" customWidth="1"/>
    <col min="4612" max="4612" width="12.28515625" style="20" customWidth="1"/>
    <col min="4613" max="4613" width="9.5703125" style="20" customWidth="1"/>
    <col min="4614" max="4614" width="13.28515625" style="20" customWidth="1"/>
    <col min="4615" max="4615" width="16.85546875" style="20" customWidth="1"/>
    <col min="4616" max="4864" width="9.140625" style="20"/>
    <col min="4865" max="4865" width="5.42578125" style="20" bestFit="1" customWidth="1"/>
    <col min="4866" max="4866" width="27.140625" style="20" customWidth="1"/>
    <col min="4867" max="4867" width="12.42578125" style="20" customWidth="1"/>
    <col min="4868" max="4868" width="12.28515625" style="20" customWidth="1"/>
    <col min="4869" max="4869" width="9.5703125" style="20" customWidth="1"/>
    <col min="4870" max="4870" width="13.28515625" style="20" customWidth="1"/>
    <col min="4871" max="4871" width="16.85546875" style="20" customWidth="1"/>
    <col min="4872" max="5120" width="9.140625" style="20"/>
    <col min="5121" max="5121" width="5.42578125" style="20" bestFit="1" customWidth="1"/>
    <col min="5122" max="5122" width="27.140625" style="20" customWidth="1"/>
    <col min="5123" max="5123" width="12.42578125" style="20" customWidth="1"/>
    <col min="5124" max="5124" width="12.28515625" style="20" customWidth="1"/>
    <col min="5125" max="5125" width="9.5703125" style="20" customWidth="1"/>
    <col min="5126" max="5126" width="13.28515625" style="20" customWidth="1"/>
    <col min="5127" max="5127" width="16.85546875" style="20" customWidth="1"/>
    <col min="5128" max="5376" width="9.140625" style="20"/>
    <col min="5377" max="5377" width="5.42578125" style="20" bestFit="1" customWidth="1"/>
    <col min="5378" max="5378" width="27.140625" style="20" customWidth="1"/>
    <col min="5379" max="5379" width="12.42578125" style="20" customWidth="1"/>
    <col min="5380" max="5380" width="12.28515625" style="20" customWidth="1"/>
    <col min="5381" max="5381" width="9.5703125" style="20" customWidth="1"/>
    <col min="5382" max="5382" width="13.28515625" style="20" customWidth="1"/>
    <col min="5383" max="5383" width="16.85546875" style="20" customWidth="1"/>
    <col min="5384" max="5632" width="9.140625" style="20"/>
    <col min="5633" max="5633" width="5.42578125" style="20" bestFit="1" customWidth="1"/>
    <col min="5634" max="5634" width="27.140625" style="20" customWidth="1"/>
    <col min="5635" max="5635" width="12.42578125" style="20" customWidth="1"/>
    <col min="5636" max="5636" width="12.28515625" style="20" customWidth="1"/>
    <col min="5637" max="5637" width="9.5703125" style="20" customWidth="1"/>
    <col min="5638" max="5638" width="13.28515625" style="20" customWidth="1"/>
    <col min="5639" max="5639" width="16.85546875" style="20" customWidth="1"/>
    <col min="5640" max="5888" width="9.140625" style="20"/>
    <col min="5889" max="5889" width="5.42578125" style="20" bestFit="1" customWidth="1"/>
    <col min="5890" max="5890" width="27.140625" style="20" customWidth="1"/>
    <col min="5891" max="5891" width="12.42578125" style="20" customWidth="1"/>
    <col min="5892" max="5892" width="12.28515625" style="20" customWidth="1"/>
    <col min="5893" max="5893" width="9.5703125" style="20" customWidth="1"/>
    <col min="5894" max="5894" width="13.28515625" style="20" customWidth="1"/>
    <col min="5895" max="5895" width="16.85546875" style="20" customWidth="1"/>
    <col min="5896" max="6144" width="9.140625" style="20"/>
    <col min="6145" max="6145" width="5.42578125" style="20" bestFit="1" customWidth="1"/>
    <col min="6146" max="6146" width="27.140625" style="20" customWidth="1"/>
    <col min="6147" max="6147" width="12.42578125" style="20" customWidth="1"/>
    <col min="6148" max="6148" width="12.28515625" style="20" customWidth="1"/>
    <col min="6149" max="6149" width="9.5703125" style="20" customWidth="1"/>
    <col min="6150" max="6150" width="13.28515625" style="20" customWidth="1"/>
    <col min="6151" max="6151" width="16.85546875" style="20" customWidth="1"/>
    <col min="6152" max="6400" width="9.140625" style="20"/>
    <col min="6401" max="6401" width="5.42578125" style="20" bestFit="1" customWidth="1"/>
    <col min="6402" max="6402" width="27.140625" style="20" customWidth="1"/>
    <col min="6403" max="6403" width="12.42578125" style="20" customWidth="1"/>
    <col min="6404" max="6404" width="12.28515625" style="20" customWidth="1"/>
    <col min="6405" max="6405" width="9.5703125" style="20" customWidth="1"/>
    <col min="6406" max="6406" width="13.28515625" style="20" customWidth="1"/>
    <col min="6407" max="6407" width="16.85546875" style="20" customWidth="1"/>
    <col min="6408" max="6656" width="9.140625" style="20"/>
    <col min="6657" max="6657" width="5.42578125" style="20" bestFit="1" customWidth="1"/>
    <col min="6658" max="6658" width="27.140625" style="20" customWidth="1"/>
    <col min="6659" max="6659" width="12.42578125" style="20" customWidth="1"/>
    <col min="6660" max="6660" width="12.28515625" style="20" customWidth="1"/>
    <col min="6661" max="6661" width="9.5703125" style="20" customWidth="1"/>
    <col min="6662" max="6662" width="13.28515625" style="20" customWidth="1"/>
    <col min="6663" max="6663" width="16.85546875" style="20" customWidth="1"/>
    <col min="6664" max="6912" width="9.140625" style="20"/>
    <col min="6913" max="6913" width="5.42578125" style="20" bestFit="1" customWidth="1"/>
    <col min="6914" max="6914" width="27.140625" style="20" customWidth="1"/>
    <col min="6915" max="6915" width="12.42578125" style="20" customWidth="1"/>
    <col min="6916" max="6916" width="12.28515625" style="20" customWidth="1"/>
    <col min="6917" max="6917" width="9.5703125" style="20" customWidth="1"/>
    <col min="6918" max="6918" width="13.28515625" style="20" customWidth="1"/>
    <col min="6919" max="6919" width="16.85546875" style="20" customWidth="1"/>
    <col min="6920" max="7168" width="9.140625" style="20"/>
    <col min="7169" max="7169" width="5.42578125" style="20" bestFit="1" customWidth="1"/>
    <col min="7170" max="7170" width="27.140625" style="20" customWidth="1"/>
    <col min="7171" max="7171" width="12.42578125" style="20" customWidth="1"/>
    <col min="7172" max="7172" width="12.28515625" style="20" customWidth="1"/>
    <col min="7173" max="7173" width="9.5703125" style="20" customWidth="1"/>
    <col min="7174" max="7174" width="13.28515625" style="20" customWidth="1"/>
    <col min="7175" max="7175" width="16.85546875" style="20" customWidth="1"/>
    <col min="7176" max="7424" width="9.140625" style="20"/>
    <col min="7425" max="7425" width="5.42578125" style="20" bestFit="1" customWidth="1"/>
    <col min="7426" max="7426" width="27.140625" style="20" customWidth="1"/>
    <col min="7427" max="7427" width="12.42578125" style="20" customWidth="1"/>
    <col min="7428" max="7428" width="12.28515625" style="20" customWidth="1"/>
    <col min="7429" max="7429" width="9.5703125" style="20" customWidth="1"/>
    <col min="7430" max="7430" width="13.28515625" style="20" customWidth="1"/>
    <col min="7431" max="7431" width="16.85546875" style="20" customWidth="1"/>
    <col min="7432" max="7680" width="9.140625" style="20"/>
    <col min="7681" max="7681" width="5.42578125" style="20" bestFit="1" customWidth="1"/>
    <col min="7682" max="7682" width="27.140625" style="20" customWidth="1"/>
    <col min="7683" max="7683" width="12.42578125" style="20" customWidth="1"/>
    <col min="7684" max="7684" width="12.28515625" style="20" customWidth="1"/>
    <col min="7685" max="7685" width="9.5703125" style="20" customWidth="1"/>
    <col min="7686" max="7686" width="13.28515625" style="20" customWidth="1"/>
    <col min="7687" max="7687" width="16.85546875" style="20" customWidth="1"/>
    <col min="7688" max="7936" width="9.140625" style="20"/>
    <col min="7937" max="7937" width="5.42578125" style="20" bestFit="1" customWidth="1"/>
    <col min="7938" max="7938" width="27.140625" style="20" customWidth="1"/>
    <col min="7939" max="7939" width="12.42578125" style="20" customWidth="1"/>
    <col min="7940" max="7940" width="12.28515625" style="20" customWidth="1"/>
    <col min="7941" max="7941" width="9.5703125" style="20" customWidth="1"/>
    <col min="7942" max="7942" width="13.28515625" style="20" customWidth="1"/>
    <col min="7943" max="7943" width="16.85546875" style="20" customWidth="1"/>
    <col min="7944" max="8192" width="9.140625" style="20"/>
    <col min="8193" max="8193" width="5.42578125" style="20" bestFit="1" customWidth="1"/>
    <col min="8194" max="8194" width="27.140625" style="20" customWidth="1"/>
    <col min="8195" max="8195" width="12.42578125" style="20" customWidth="1"/>
    <col min="8196" max="8196" width="12.28515625" style="20" customWidth="1"/>
    <col min="8197" max="8197" width="9.5703125" style="20" customWidth="1"/>
    <col min="8198" max="8198" width="13.28515625" style="20" customWidth="1"/>
    <col min="8199" max="8199" width="16.85546875" style="20" customWidth="1"/>
    <col min="8200" max="8448" width="9.140625" style="20"/>
    <col min="8449" max="8449" width="5.42578125" style="20" bestFit="1" customWidth="1"/>
    <col min="8450" max="8450" width="27.140625" style="20" customWidth="1"/>
    <col min="8451" max="8451" width="12.42578125" style="20" customWidth="1"/>
    <col min="8452" max="8452" width="12.28515625" style="20" customWidth="1"/>
    <col min="8453" max="8453" width="9.5703125" style="20" customWidth="1"/>
    <col min="8454" max="8454" width="13.28515625" style="20" customWidth="1"/>
    <col min="8455" max="8455" width="16.85546875" style="20" customWidth="1"/>
    <col min="8456" max="8704" width="9.140625" style="20"/>
    <col min="8705" max="8705" width="5.42578125" style="20" bestFit="1" customWidth="1"/>
    <col min="8706" max="8706" width="27.140625" style="20" customWidth="1"/>
    <col min="8707" max="8707" width="12.42578125" style="20" customWidth="1"/>
    <col min="8708" max="8708" width="12.28515625" style="20" customWidth="1"/>
    <col min="8709" max="8709" width="9.5703125" style="20" customWidth="1"/>
    <col min="8710" max="8710" width="13.28515625" style="20" customWidth="1"/>
    <col min="8711" max="8711" width="16.85546875" style="20" customWidth="1"/>
    <col min="8712" max="8960" width="9.140625" style="20"/>
    <col min="8961" max="8961" width="5.42578125" style="20" bestFit="1" customWidth="1"/>
    <col min="8962" max="8962" width="27.140625" style="20" customWidth="1"/>
    <col min="8963" max="8963" width="12.42578125" style="20" customWidth="1"/>
    <col min="8964" max="8964" width="12.28515625" style="20" customWidth="1"/>
    <col min="8965" max="8965" width="9.5703125" style="20" customWidth="1"/>
    <col min="8966" max="8966" width="13.28515625" style="20" customWidth="1"/>
    <col min="8967" max="8967" width="16.85546875" style="20" customWidth="1"/>
    <col min="8968" max="9216" width="9.140625" style="20"/>
    <col min="9217" max="9217" width="5.42578125" style="20" bestFit="1" customWidth="1"/>
    <col min="9218" max="9218" width="27.140625" style="20" customWidth="1"/>
    <col min="9219" max="9219" width="12.42578125" style="20" customWidth="1"/>
    <col min="9220" max="9220" width="12.28515625" style="20" customWidth="1"/>
    <col min="9221" max="9221" width="9.5703125" style="20" customWidth="1"/>
    <col min="9222" max="9222" width="13.28515625" style="20" customWidth="1"/>
    <col min="9223" max="9223" width="16.85546875" style="20" customWidth="1"/>
    <col min="9224" max="9472" width="9.140625" style="20"/>
    <col min="9473" max="9473" width="5.42578125" style="20" bestFit="1" customWidth="1"/>
    <col min="9474" max="9474" width="27.140625" style="20" customWidth="1"/>
    <col min="9475" max="9475" width="12.42578125" style="20" customWidth="1"/>
    <col min="9476" max="9476" width="12.28515625" style="20" customWidth="1"/>
    <col min="9477" max="9477" width="9.5703125" style="20" customWidth="1"/>
    <col min="9478" max="9478" width="13.28515625" style="20" customWidth="1"/>
    <col min="9479" max="9479" width="16.85546875" style="20" customWidth="1"/>
    <col min="9480" max="9728" width="9.140625" style="20"/>
    <col min="9729" max="9729" width="5.42578125" style="20" bestFit="1" customWidth="1"/>
    <col min="9730" max="9730" width="27.140625" style="20" customWidth="1"/>
    <col min="9731" max="9731" width="12.42578125" style="20" customWidth="1"/>
    <col min="9732" max="9732" width="12.28515625" style="20" customWidth="1"/>
    <col min="9733" max="9733" width="9.5703125" style="20" customWidth="1"/>
    <col min="9734" max="9734" width="13.28515625" style="20" customWidth="1"/>
    <col min="9735" max="9735" width="16.85546875" style="20" customWidth="1"/>
    <col min="9736" max="9984" width="9.140625" style="20"/>
    <col min="9985" max="9985" width="5.42578125" style="20" bestFit="1" customWidth="1"/>
    <col min="9986" max="9986" width="27.140625" style="20" customWidth="1"/>
    <col min="9987" max="9987" width="12.42578125" style="20" customWidth="1"/>
    <col min="9988" max="9988" width="12.28515625" style="20" customWidth="1"/>
    <col min="9989" max="9989" width="9.5703125" style="20" customWidth="1"/>
    <col min="9990" max="9990" width="13.28515625" style="20" customWidth="1"/>
    <col min="9991" max="9991" width="16.85546875" style="20" customWidth="1"/>
    <col min="9992" max="10240" width="9.140625" style="20"/>
    <col min="10241" max="10241" width="5.42578125" style="20" bestFit="1" customWidth="1"/>
    <col min="10242" max="10242" width="27.140625" style="20" customWidth="1"/>
    <col min="10243" max="10243" width="12.42578125" style="20" customWidth="1"/>
    <col min="10244" max="10244" width="12.28515625" style="20" customWidth="1"/>
    <col min="10245" max="10245" width="9.5703125" style="20" customWidth="1"/>
    <col min="10246" max="10246" width="13.28515625" style="20" customWidth="1"/>
    <col min="10247" max="10247" width="16.85546875" style="20" customWidth="1"/>
    <col min="10248" max="10496" width="9.140625" style="20"/>
    <col min="10497" max="10497" width="5.42578125" style="20" bestFit="1" customWidth="1"/>
    <col min="10498" max="10498" width="27.140625" style="20" customWidth="1"/>
    <col min="10499" max="10499" width="12.42578125" style="20" customWidth="1"/>
    <col min="10500" max="10500" width="12.28515625" style="20" customWidth="1"/>
    <col min="10501" max="10501" width="9.5703125" style="20" customWidth="1"/>
    <col min="10502" max="10502" width="13.28515625" style="20" customWidth="1"/>
    <col min="10503" max="10503" width="16.85546875" style="20" customWidth="1"/>
    <col min="10504" max="10752" width="9.140625" style="20"/>
    <col min="10753" max="10753" width="5.42578125" style="20" bestFit="1" customWidth="1"/>
    <col min="10754" max="10754" width="27.140625" style="20" customWidth="1"/>
    <col min="10755" max="10755" width="12.42578125" style="20" customWidth="1"/>
    <col min="10756" max="10756" width="12.28515625" style="20" customWidth="1"/>
    <col min="10757" max="10757" width="9.5703125" style="20" customWidth="1"/>
    <col min="10758" max="10758" width="13.28515625" style="20" customWidth="1"/>
    <col min="10759" max="10759" width="16.85546875" style="20" customWidth="1"/>
    <col min="10760" max="11008" width="9.140625" style="20"/>
    <col min="11009" max="11009" width="5.42578125" style="20" bestFit="1" customWidth="1"/>
    <col min="11010" max="11010" width="27.140625" style="20" customWidth="1"/>
    <col min="11011" max="11011" width="12.42578125" style="20" customWidth="1"/>
    <col min="11012" max="11012" width="12.28515625" style="20" customWidth="1"/>
    <col min="11013" max="11013" width="9.5703125" style="20" customWidth="1"/>
    <col min="11014" max="11014" width="13.28515625" style="20" customWidth="1"/>
    <col min="11015" max="11015" width="16.85546875" style="20" customWidth="1"/>
    <col min="11016" max="11264" width="9.140625" style="20"/>
    <col min="11265" max="11265" width="5.42578125" style="20" bestFit="1" customWidth="1"/>
    <col min="11266" max="11266" width="27.140625" style="20" customWidth="1"/>
    <col min="11267" max="11267" width="12.42578125" style="20" customWidth="1"/>
    <col min="11268" max="11268" width="12.28515625" style="20" customWidth="1"/>
    <col min="11269" max="11269" width="9.5703125" style="20" customWidth="1"/>
    <col min="11270" max="11270" width="13.28515625" style="20" customWidth="1"/>
    <col min="11271" max="11271" width="16.85546875" style="20" customWidth="1"/>
    <col min="11272" max="11520" width="9.140625" style="20"/>
    <col min="11521" max="11521" width="5.42578125" style="20" bestFit="1" customWidth="1"/>
    <col min="11522" max="11522" width="27.140625" style="20" customWidth="1"/>
    <col min="11523" max="11523" width="12.42578125" style="20" customWidth="1"/>
    <col min="11524" max="11524" width="12.28515625" style="20" customWidth="1"/>
    <col min="11525" max="11525" width="9.5703125" style="20" customWidth="1"/>
    <col min="11526" max="11526" width="13.28515625" style="20" customWidth="1"/>
    <col min="11527" max="11527" width="16.85546875" style="20" customWidth="1"/>
    <col min="11528" max="11776" width="9.140625" style="20"/>
    <col min="11777" max="11777" width="5.42578125" style="20" bestFit="1" customWidth="1"/>
    <col min="11778" max="11778" width="27.140625" style="20" customWidth="1"/>
    <col min="11779" max="11779" width="12.42578125" style="20" customWidth="1"/>
    <col min="11780" max="11780" width="12.28515625" style="20" customWidth="1"/>
    <col min="11781" max="11781" width="9.5703125" style="20" customWidth="1"/>
    <col min="11782" max="11782" width="13.28515625" style="20" customWidth="1"/>
    <col min="11783" max="11783" width="16.85546875" style="20" customWidth="1"/>
    <col min="11784" max="12032" width="9.140625" style="20"/>
    <col min="12033" max="12033" width="5.42578125" style="20" bestFit="1" customWidth="1"/>
    <col min="12034" max="12034" width="27.140625" style="20" customWidth="1"/>
    <col min="12035" max="12035" width="12.42578125" style="20" customWidth="1"/>
    <col min="12036" max="12036" width="12.28515625" style="20" customWidth="1"/>
    <col min="12037" max="12037" width="9.5703125" style="20" customWidth="1"/>
    <col min="12038" max="12038" width="13.28515625" style="20" customWidth="1"/>
    <col min="12039" max="12039" width="16.85546875" style="20" customWidth="1"/>
    <col min="12040" max="12288" width="9.140625" style="20"/>
    <col min="12289" max="12289" width="5.42578125" style="20" bestFit="1" customWidth="1"/>
    <col min="12290" max="12290" width="27.140625" style="20" customWidth="1"/>
    <col min="12291" max="12291" width="12.42578125" style="20" customWidth="1"/>
    <col min="12292" max="12292" width="12.28515625" style="20" customWidth="1"/>
    <col min="12293" max="12293" width="9.5703125" style="20" customWidth="1"/>
    <col min="12294" max="12294" width="13.28515625" style="20" customWidth="1"/>
    <col min="12295" max="12295" width="16.85546875" style="20" customWidth="1"/>
    <col min="12296" max="12544" width="9.140625" style="20"/>
    <col min="12545" max="12545" width="5.42578125" style="20" bestFit="1" customWidth="1"/>
    <col min="12546" max="12546" width="27.140625" style="20" customWidth="1"/>
    <col min="12547" max="12547" width="12.42578125" style="20" customWidth="1"/>
    <col min="12548" max="12548" width="12.28515625" style="20" customWidth="1"/>
    <col min="12549" max="12549" width="9.5703125" style="20" customWidth="1"/>
    <col min="12550" max="12550" width="13.28515625" style="20" customWidth="1"/>
    <col min="12551" max="12551" width="16.85546875" style="20" customWidth="1"/>
    <col min="12552" max="12800" width="9.140625" style="20"/>
    <col min="12801" max="12801" width="5.42578125" style="20" bestFit="1" customWidth="1"/>
    <col min="12802" max="12802" width="27.140625" style="20" customWidth="1"/>
    <col min="12803" max="12803" width="12.42578125" style="20" customWidth="1"/>
    <col min="12804" max="12804" width="12.28515625" style="20" customWidth="1"/>
    <col min="12805" max="12805" width="9.5703125" style="20" customWidth="1"/>
    <col min="12806" max="12806" width="13.28515625" style="20" customWidth="1"/>
    <col min="12807" max="12807" width="16.85546875" style="20" customWidth="1"/>
    <col min="12808" max="13056" width="9.140625" style="20"/>
    <col min="13057" max="13057" width="5.42578125" style="20" bestFit="1" customWidth="1"/>
    <col min="13058" max="13058" width="27.140625" style="20" customWidth="1"/>
    <col min="13059" max="13059" width="12.42578125" style="20" customWidth="1"/>
    <col min="13060" max="13060" width="12.28515625" style="20" customWidth="1"/>
    <col min="13061" max="13061" width="9.5703125" style="20" customWidth="1"/>
    <col min="13062" max="13062" width="13.28515625" style="20" customWidth="1"/>
    <col min="13063" max="13063" width="16.85546875" style="20" customWidth="1"/>
    <col min="13064" max="13312" width="9.140625" style="20"/>
    <col min="13313" max="13313" width="5.42578125" style="20" bestFit="1" customWidth="1"/>
    <col min="13314" max="13314" width="27.140625" style="20" customWidth="1"/>
    <col min="13315" max="13315" width="12.42578125" style="20" customWidth="1"/>
    <col min="13316" max="13316" width="12.28515625" style="20" customWidth="1"/>
    <col min="13317" max="13317" width="9.5703125" style="20" customWidth="1"/>
    <col min="13318" max="13318" width="13.28515625" style="20" customWidth="1"/>
    <col min="13319" max="13319" width="16.85546875" style="20" customWidth="1"/>
    <col min="13320" max="13568" width="9.140625" style="20"/>
    <col min="13569" max="13569" width="5.42578125" style="20" bestFit="1" customWidth="1"/>
    <col min="13570" max="13570" width="27.140625" style="20" customWidth="1"/>
    <col min="13571" max="13571" width="12.42578125" style="20" customWidth="1"/>
    <col min="13572" max="13572" width="12.28515625" style="20" customWidth="1"/>
    <col min="13573" max="13573" width="9.5703125" style="20" customWidth="1"/>
    <col min="13574" max="13574" width="13.28515625" style="20" customWidth="1"/>
    <col min="13575" max="13575" width="16.85546875" style="20" customWidth="1"/>
    <col min="13576" max="13824" width="9.140625" style="20"/>
    <col min="13825" max="13825" width="5.42578125" style="20" bestFit="1" customWidth="1"/>
    <col min="13826" max="13826" width="27.140625" style="20" customWidth="1"/>
    <col min="13827" max="13827" width="12.42578125" style="20" customWidth="1"/>
    <col min="13828" max="13828" width="12.28515625" style="20" customWidth="1"/>
    <col min="13829" max="13829" width="9.5703125" style="20" customWidth="1"/>
    <col min="13830" max="13830" width="13.28515625" style="20" customWidth="1"/>
    <col min="13831" max="13831" width="16.85546875" style="20" customWidth="1"/>
    <col min="13832" max="14080" width="9.140625" style="20"/>
    <col min="14081" max="14081" width="5.42578125" style="20" bestFit="1" customWidth="1"/>
    <col min="14082" max="14082" width="27.140625" style="20" customWidth="1"/>
    <col min="14083" max="14083" width="12.42578125" style="20" customWidth="1"/>
    <col min="14084" max="14084" width="12.28515625" style="20" customWidth="1"/>
    <col min="14085" max="14085" width="9.5703125" style="20" customWidth="1"/>
    <col min="14086" max="14086" width="13.28515625" style="20" customWidth="1"/>
    <col min="14087" max="14087" width="16.85546875" style="20" customWidth="1"/>
    <col min="14088" max="14336" width="9.140625" style="20"/>
    <col min="14337" max="14337" width="5.42578125" style="20" bestFit="1" customWidth="1"/>
    <col min="14338" max="14338" width="27.140625" style="20" customWidth="1"/>
    <col min="14339" max="14339" width="12.42578125" style="20" customWidth="1"/>
    <col min="14340" max="14340" width="12.28515625" style="20" customWidth="1"/>
    <col min="14341" max="14341" width="9.5703125" style="20" customWidth="1"/>
    <col min="14342" max="14342" width="13.28515625" style="20" customWidth="1"/>
    <col min="14343" max="14343" width="16.85546875" style="20" customWidth="1"/>
    <col min="14344" max="14592" width="9.140625" style="20"/>
    <col min="14593" max="14593" width="5.42578125" style="20" bestFit="1" customWidth="1"/>
    <col min="14594" max="14594" width="27.140625" style="20" customWidth="1"/>
    <col min="14595" max="14595" width="12.42578125" style="20" customWidth="1"/>
    <col min="14596" max="14596" width="12.28515625" style="20" customWidth="1"/>
    <col min="14597" max="14597" width="9.5703125" style="20" customWidth="1"/>
    <col min="14598" max="14598" width="13.28515625" style="20" customWidth="1"/>
    <col min="14599" max="14599" width="16.85546875" style="20" customWidth="1"/>
    <col min="14600" max="14848" width="9.140625" style="20"/>
    <col min="14849" max="14849" width="5.42578125" style="20" bestFit="1" customWidth="1"/>
    <col min="14850" max="14850" width="27.140625" style="20" customWidth="1"/>
    <col min="14851" max="14851" width="12.42578125" style="20" customWidth="1"/>
    <col min="14852" max="14852" width="12.28515625" style="20" customWidth="1"/>
    <col min="14853" max="14853" width="9.5703125" style="20" customWidth="1"/>
    <col min="14854" max="14854" width="13.28515625" style="20" customWidth="1"/>
    <col min="14855" max="14855" width="16.85546875" style="20" customWidth="1"/>
    <col min="14856" max="15104" width="9.140625" style="20"/>
    <col min="15105" max="15105" width="5.42578125" style="20" bestFit="1" customWidth="1"/>
    <col min="15106" max="15106" width="27.140625" style="20" customWidth="1"/>
    <col min="15107" max="15107" width="12.42578125" style="20" customWidth="1"/>
    <col min="15108" max="15108" width="12.28515625" style="20" customWidth="1"/>
    <col min="15109" max="15109" width="9.5703125" style="20" customWidth="1"/>
    <col min="15110" max="15110" width="13.28515625" style="20" customWidth="1"/>
    <col min="15111" max="15111" width="16.85546875" style="20" customWidth="1"/>
    <col min="15112" max="15360" width="9.140625" style="20"/>
    <col min="15361" max="15361" width="5.42578125" style="20" bestFit="1" customWidth="1"/>
    <col min="15362" max="15362" width="27.140625" style="20" customWidth="1"/>
    <col min="15363" max="15363" width="12.42578125" style="20" customWidth="1"/>
    <col min="15364" max="15364" width="12.28515625" style="20" customWidth="1"/>
    <col min="15365" max="15365" width="9.5703125" style="20" customWidth="1"/>
    <col min="15366" max="15366" width="13.28515625" style="20" customWidth="1"/>
    <col min="15367" max="15367" width="16.85546875" style="20" customWidth="1"/>
    <col min="15368" max="15616" width="9.140625" style="20"/>
    <col min="15617" max="15617" width="5.42578125" style="20" bestFit="1" customWidth="1"/>
    <col min="15618" max="15618" width="27.140625" style="20" customWidth="1"/>
    <col min="15619" max="15619" width="12.42578125" style="20" customWidth="1"/>
    <col min="15620" max="15620" width="12.28515625" style="20" customWidth="1"/>
    <col min="15621" max="15621" width="9.5703125" style="20" customWidth="1"/>
    <col min="15622" max="15622" width="13.28515625" style="20" customWidth="1"/>
    <col min="15623" max="15623" width="16.85546875" style="20" customWidth="1"/>
    <col min="15624" max="15872" width="9.140625" style="20"/>
    <col min="15873" max="15873" width="5.42578125" style="20" bestFit="1" customWidth="1"/>
    <col min="15874" max="15874" width="27.140625" style="20" customWidth="1"/>
    <col min="15875" max="15875" width="12.42578125" style="20" customWidth="1"/>
    <col min="15876" max="15876" width="12.28515625" style="20" customWidth="1"/>
    <col min="15877" max="15877" width="9.5703125" style="20" customWidth="1"/>
    <col min="15878" max="15878" width="13.28515625" style="20" customWidth="1"/>
    <col min="15879" max="15879" width="16.85546875" style="20" customWidth="1"/>
    <col min="15880" max="16128" width="9.140625" style="20"/>
    <col min="16129" max="16129" width="5.42578125" style="20" bestFit="1" customWidth="1"/>
    <col min="16130" max="16130" width="27.140625" style="20" customWidth="1"/>
    <col min="16131" max="16131" width="12.42578125" style="20" customWidth="1"/>
    <col min="16132" max="16132" width="12.28515625" style="20" customWidth="1"/>
    <col min="16133" max="16133" width="9.5703125" style="20" customWidth="1"/>
    <col min="16134" max="16134" width="13.28515625" style="20" customWidth="1"/>
    <col min="16135" max="16135" width="16.85546875" style="20" customWidth="1"/>
    <col min="16136"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117</v>
      </c>
      <c r="B4" s="61"/>
      <c r="C4" s="61"/>
      <c r="D4" s="61"/>
      <c r="E4" s="61"/>
      <c r="F4" s="61"/>
      <c r="G4" s="61"/>
    </row>
    <row r="5" spans="1:7" ht="34.5" customHeight="1" x14ac:dyDescent="0.25">
      <c r="A5" s="42" t="s">
        <v>118</v>
      </c>
      <c r="B5" s="62"/>
      <c r="C5" s="62"/>
      <c r="D5" s="62"/>
      <c r="E5" s="62"/>
      <c r="F5" s="62"/>
      <c r="G5" s="62"/>
    </row>
    <row r="6" spans="1:7" s="1" customFormat="1" ht="21.75" customHeight="1" x14ac:dyDescent="0.25">
      <c r="B6" s="30" t="s">
        <v>119</v>
      </c>
      <c r="C6" s="30"/>
      <c r="D6" s="30"/>
      <c r="E6" s="30"/>
      <c r="F6" s="30"/>
      <c r="G6" s="30"/>
    </row>
    <row r="7" spans="1:7" s="1" customFormat="1" ht="21.75" customHeight="1" x14ac:dyDescent="0.25">
      <c r="B7" s="30" t="s">
        <v>120</v>
      </c>
      <c r="C7" s="30"/>
      <c r="D7" s="30"/>
      <c r="E7" s="30"/>
      <c r="F7" s="30"/>
      <c r="G7" s="30"/>
    </row>
    <row r="8" spans="1:7" s="1" customFormat="1" ht="21.75" customHeight="1" x14ac:dyDescent="0.25">
      <c r="B8" s="63" t="s">
        <v>121</v>
      </c>
      <c r="C8" s="30"/>
      <c r="D8" s="30"/>
      <c r="E8" s="30"/>
      <c r="F8" s="30"/>
      <c r="G8" s="30"/>
    </row>
    <row r="9" spans="1:7" s="1" customFormat="1" ht="21.75" customHeight="1" x14ac:dyDescent="0.25">
      <c r="B9" s="30" t="s">
        <v>122</v>
      </c>
      <c r="C9" s="30"/>
      <c r="D9" s="30"/>
      <c r="E9" s="30"/>
      <c r="F9" s="30"/>
      <c r="G9" s="30"/>
    </row>
    <row r="10" spans="1:7" ht="8.25" customHeight="1" x14ac:dyDescent="0.25"/>
    <row r="11" spans="1:7" s="25" customFormat="1" ht="63.7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v>19</v>
      </c>
      <c r="G12" s="26"/>
    </row>
    <row r="13" spans="1:7" s="18" customFormat="1" ht="36" customHeight="1" x14ac:dyDescent="0.25">
      <c r="A13" s="23">
        <v>1</v>
      </c>
      <c r="B13" s="32" t="s">
        <v>1</v>
      </c>
      <c r="C13" s="32"/>
      <c r="D13" s="32"/>
      <c r="E13" s="10">
        <f>SUM(E14:E18)</f>
        <v>10</v>
      </c>
      <c r="F13" s="10">
        <v>9</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1</v>
      </c>
      <c r="G16" s="8"/>
    </row>
    <row r="17" spans="1:7" s="3" customFormat="1" ht="41.45" customHeight="1" x14ac:dyDescent="0.25">
      <c r="A17" s="23" t="s">
        <v>39</v>
      </c>
      <c r="B17" s="27" t="s">
        <v>57</v>
      </c>
      <c r="C17" s="28"/>
      <c r="D17" s="29"/>
      <c r="E17" s="23">
        <v>2</v>
      </c>
      <c r="F17" s="8">
        <v>2</v>
      </c>
      <c r="G17" s="8"/>
    </row>
    <row r="18" spans="1:7" s="3" customFormat="1" ht="38.25" customHeight="1" x14ac:dyDescent="0.25">
      <c r="A18" s="23" t="s">
        <v>40</v>
      </c>
      <c r="B18" s="27" t="s">
        <v>58</v>
      </c>
      <c r="C18" s="28"/>
      <c r="D18" s="29"/>
      <c r="E18" s="23">
        <v>2</v>
      </c>
      <c r="F18" s="8">
        <v>2</v>
      </c>
      <c r="G18" s="8"/>
    </row>
    <row r="19" spans="1:7" s="18" customFormat="1" ht="100.5" customHeight="1" x14ac:dyDescent="0.25">
      <c r="A19" s="23">
        <v>2</v>
      </c>
      <c r="B19" s="36" t="s">
        <v>71</v>
      </c>
      <c r="C19" s="37"/>
      <c r="D19" s="38"/>
      <c r="E19" s="10">
        <f>SUM(E20:E24)</f>
        <v>10</v>
      </c>
      <c r="F19" s="10">
        <f>SUM(F20:F24)</f>
        <v>10</v>
      </c>
      <c r="G19" s="23"/>
    </row>
    <row r="20" spans="1:7" s="3" customFormat="1" ht="51.75" customHeight="1" x14ac:dyDescent="0.25">
      <c r="A20" s="23" t="s">
        <v>41</v>
      </c>
      <c r="B20" s="27" t="s">
        <v>123</v>
      </c>
      <c r="C20" s="28"/>
      <c r="D20" s="29"/>
      <c r="E20" s="23">
        <v>2</v>
      </c>
      <c r="F20" s="8">
        <v>2</v>
      </c>
      <c r="G20" s="8"/>
    </row>
    <row r="21" spans="1:7" s="3" customFormat="1" ht="54" customHeight="1" x14ac:dyDescent="0.25">
      <c r="A21" s="23" t="s">
        <v>42</v>
      </c>
      <c r="B21" s="27" t="s">
        <v>59</v>
      </c>
      <c r="C21" s="28"/>
      <c r="D21" s="29"/>
      <c r="E21" s="23">
        <v>2</v>
      </c>
      <c r="F21" s="8">
        <v>2</v>
      </c>
      <c r="G21" s="8"/>
    </row>
    <row r="22" spans="1:7" s="3" customFormat="1" ht="35.25" customHeight="1" x14ac:dyDescent="0.25">
      <c r="A22" s="23" t="s">
        <v>43</v>
      </c>
      <c r="B22" s="27" t="s">
        <v>124</v>
      </c>
      <c r="C22" s="28"/>
      <c r="D22" s="29"/>
      <c r="E22" s="23">
        <v>2</v>
      </c>
      <c r="F22" s="8">
        <v>2</v>
      </c>
      <c r="G22" s="8"/>
    </row>
    <row r="23" spans="1:7" s="18" customFormat="1" ht="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125</v>
      </c>
      <c r="C25" s="40"/>
      <c r="D25" s="41"/>
      <c r="E25" s="10">
        <f>E26+E32+E38</f>
        <v>30</v>
      </c>
      <c r="F25" s="10">
        <f>F26+F32+F38</f>
        <v>27</v>
      </c>
      <c r="G25" s="26"/>
    </row>
    <row r="26" spans="1:7" s="18" customFormat="1" ht="51" customHeight="1" x14ac:dyDescent="0.25">
      <c r="A26" s="23">
        <v>1</v>
      </c>
      <c r="B26" s="32" t="s">
        <v>106</v>
      </c>
      <c r="C26" s="32"/>
      <c r="D26" s="32"/>
      <c r="E26" s="10">
        <f>SUM(E27:E31)</f>
        <v>10</v>
      </c>
      <c r="F26" s="10">
        <v>10</v>
      </c>
      <c r="G26" s="26"/>
    </row>
    <row r="27" spans="1:7" s="3" customFormat="1" ht="33" customHeight="1" x14ac:dyDescent="0.25">
      <c r="A27" s="23" t="s">
        <v>34</v>
      </c>
      <c r="B27" s="27" t="s">
        <v>105</v>
      </c>
      <c r="C27" s="28"/>
      <c r="D27" s="29"/>
      <c r="E27" s="23">
        <v>2</v>
      </c>
      <c r="F27" s="8">
        <v>2</v>
      </c>
      <c r="G27" s="57"/>
    </row>
    <row r="28" spans="1:7" s="3" customFormat="1" ht="33.75" customHeight="1" x14ac:dyDescent="0.25">
      <c r="A28" s="23" t="s">
        <v>35</v>
      </c>
      <c r="B28" s="27" t="s">
        <v>104</v>
      </c>
      <c r="C28" s="28"/>
      <c r="D28" s="29"/>
      <c r="E28" s="23">
        <v>2</v>
      </c>
      <c r="F28" s="8">
        <v>2</v>
      </c>
      <c r="G28" s="57"/>
    </row>
    <row r="29" spans="1:7" s="3" customFormat="1" ht="32.25" customHeight="1" x14ac:dyDescent="0.25">
      <c r="A29" s="23" t="s">
        <v>38</v>
      </c>
      <c r="B29" s="27" t="s">
        <v>103</v>
      </c>
      <c r="C29" s="28"/>
      <c r="D29" s="29"/>
      <c r="E29" s="23">
        <v>2</v>
      </c>
      <c r="F29" s="8">
        <v>2</v>
      </c>
      <c r="G29" s="57"/>
    </row>
    <row r="30" spans="1:7" s="3" customFormat="1" ht="53.25" customHeight="1" x14ac:dyDescent="0.25">
      <c r="A30" s="23" t="s">
        <v>39</v>
      </c>
      <c r="B30" s="27" t="s">
        <v>102</v>
      </c>
      <c r="C30" s="28"/>
      <c r="D30" s="29"/>
      <c r="E30" s="23">
        <v>2</v>
      </c>
      <c r="F30" s="8">
        <v>2</v>
      </c>
      <c r="G30" s="57"/>
    </row>
    <row r="31" spans="1:7" s="3" customFormat="1" ht="85.5" customHeight="1" x14ac:dyDescent="0.25">
      <c r="A31" s="23" t="s">
        <v>40</v>
      </c>
      <c r="B31" s="44" t="s">
        <v>32</v>
      </c>
      <c r="C31" s="45"/>
      <c r="D31" s="46"/>
      <c r="E31" s="23">
        <v>2</v>
      </c>
      <c r="F31" s="8">
        <v>2</v>
      </c>
      <c r="G31" s="26"/>
    </row>
    <row r="32" spans="1:7" s="18" customFormat="1" ht="84" customHeight="1" x14ac:dyDescent="0.25">
      <c r="A32" s="23">
        <v>2</v>
      </c>
      <c r="B32" s="32" t="s">
        <v>101</v>
      </c>
      <c r="C32" s="32"/>
      <c r="D32" s="32"/>
      <c r="E32" s="10">
        <f>SUM(E33:E37)</f>
        <v>10</v>
      </c>
      <c r="F32" s="10">
        <v>9</v>
      </c>
      <c r="G32" s="26"/>
    </row>
    <row r="33" spans="1:7" s="3" customFormat="1" ht="78" customHeight="1" x14ac:dyDescent="0.25">
      <c r="A33" s="23" t="s">
        <v>41</v>
      </c>
      <c r="B33" s="27" t="s">
        <v>100</v>
      </c>
      <c r="C33" s="28"/>
      <c r="D33" s="29"/>
      <c r="E33" s="23">
        <v>2</v>
      </c>
      <c r="F33" s="8">
        <v>2</v>
      </c>
      <c r="G33" s="58" t="s">
        <v>126</v>
      </c>
    </row>
    <row r="34" spans="1:7" s="3" customFormat="1" ht="85.5" customHeight="1" x14ac:dyDescent="0.25">
      <c r="A34" s="23" t="s">
        <v>42</v>
      </c>
      <c r="B34" s="27" t="s">
        <v>98</v>
      </c>
      <c r="C34" s="28"/>
      <c r="D34" s="29"/>
      <c r="E34" s="23">
        <v>2</v>
      </c>
      <c r="F34" s="8">
        <v>2</v>
      </c>
      <c r="G34" s="58" t="s">
        <v>97</v>
      </c>
    </row>
    <row r="35" spans="1:7" s="3" customFormat="1" ht="41.25" customHeight="1" x14ac:dyDescent="0.25">
      <c r="A35" s="23" t="s">
        <v>43</v>
      </c>
      <c r="B35" s="44" t="s">
        <v>96</v>
      </c>
      <c r="C35" s="45"/>
      <c r="D35" s="46"/>
      <c r="E35" s="23">
        <v>2</v>
      </c>
      <c r="F35" s="8">
        <v>2</v>
      </c>
      <c r="G35" s="57"/>
    </row>
    <row r="36" spans="1:7" s="3" customFormat="1" ht="40.5" customHeight="1" x14ac:dyDescent="0.25">
      <c r="A36" s="23" t="s">
        <v>44</v>
      </c>
      <c r="B36" s="27" t="s">
        <v>81</v>
      </c>
      <c r="C36" s="28"/>
      <c r="D36" s="29"/>
      <c r="E36" s="23">
        <v>2</v>
      </c>
      <c r="F36" s="8">
        <v>2</v>
      </c>
      <c r="G36" s="57"/>
    </row>
    <row r="37" spans="1:7" s="3" customFormat="1" ht="58.5" customHeight="1" x14ac:dyDescent="0.25">
      <c r="A37" s="23" t="s">
        <v>45</v>
      </c>
      <c r="B37" s="27" t="s">
        <v>95</v>
      </c>
      <c r="C37" s="28"/>
      <c r="D37" s="29"/>
      <c r="E37" s="23">
        <v>2</v>
      </c>
      <c r="F37" s="8">
        <v>1</v>
      </c>
      <c r="G37" s="57"/>
    </row>
    <row r="38" spans="1:7" s="18" customFormat="1" ht="57.75" customHeight="1" x14ac:dyDescent="0.25">
      <c r="A38" s="23">
        <v>3</v>
      </c>
      <c r="B38" s="32" t="s">
        <v>4</v>
      </c>
      <c r="C38" s="32"/>
      <c r="D38" s="32"/>
      <c r="E38" s="10">
        <f>SUM(E39:E43)</f>
        <v>10</v>
      </c>
      <c r="F38" s="10">
        <f>SUM(F39:F43)</f>
        <v>8</v>
      </c>
      <c r="G38" s="26"/>
    </row>
    <row r="39" spans="1:7" s="3" customFormat="1" ht="42" customHeight="1" x14ac:dyDescent="0.25">
      <c r="A39" s="23" t="s">
        <v>47</v>
      </c>
      <c r="B39" s="27" t="s">
        <v>94</v>
      </c>
      <c r="C39" s="28"/>
      <c r="D39" s="29"/>
      <c r="E39" s="23">
        <v>2</v>
      </c>
      <c r="F39" s="8">
        <v>2</v>
      </c>
      <c r="G39" s="26"/>
    </row>
    <row r="40" spans="1:7" s="3" customFormat="1" ht="30" customHeight="1" x14ac:dyDescent="0.25">
      <c r="A40" s="23" t="s">
        <v>48</v>
      </c>
      <c r="B40" s="27" t="s">
        <v>93</v>
      </c>
      <c r="C40" s="28"/>
      <c r="D40" s="29"/>
      <c r="E40" s="23">
        <v>2</v>
      </c>
      <c r="F40" s="8">
        <v>2</v>
      </c>
      <c r="G40" s="26"/>
    </row>
    <row r="41" spans="1:7" s="3" customFormat="1" ht="40.5" customHeight="1" x14ac:dyDescent="0.25">
      <c r="A41" s="23" t="s">
        <v>49</v>
      </c>
      <c r="B41" s="27" t="s">
        <v>127</v>
      </c>
      <c r="C41" s="28"/>
      <c r="D41" s="29"/>
      <c r="E41" s="23">
        <v>2</v>
      </c>
      <c r="F41" s="8">
        <v>0</v>
      </c>
      <c r="G41" s="26"/>
    </row>
    <row r="42" spans="1:7" s="3" customFormat="1" ht="57" customHeight="1" x14ac:dyDescent="0.25">
      <c r="A42" s="23" t="s">
        <v>50</v>
      </c>
      <c r="B42" s="44" t="s">
        <v>91</v>
      </c>
      <c r="C42" s="45"/>
      <c r="D42" s="46"/>
      <c r="E42" s="23">
        <v>2</v>
      </c>
      <c r="F42" s="8">
        <v>2</v>
      </c>
      <c r="G42" s="26"/>
    </row>
    <row r="43" spans="1:7" s="3" customFormat="1" ht="57.75" customHeight="1" x14ac:dyDescent="0.25">
      <c r="A43" s="23" t="s">
        <v>51</v>
      </c>
      <c r="B43" s="44" t="s">
        <v>90</v>
      </c>
      <c r="C43" s="45"/>
      <c r="D43" s="46"/>
      <c r="E43" s="23">
        <v>2</v>
      </c>
      <c r="F43" s="8">
        <v>2</v>
      </c>
      <c r="G43" s="26"/>
    </row>
    <row r="44" spans="1:7" s="25" customFormat="1" ht="57.75" customHeight="1" x14ac:dyDescent="0.25">
      <c r="A44" s="26" t="s">
        <v>5</v>
      </c>
      <c r="B44" s="36" t="s">
        <v>53</v>
      </c>
      <c r="C44" s="37"/>
      <c r="D44" s="38"/>
      <c r="E44" s="10">
        <v>50</v>
      </c>
      <c r="F44" s="26">
        <f>SUM(F45:F50)</f>
        <v>50</v>
      </c>
      <c r="G44" s="26"/>
    </row>
    <row r="45" spans="1:7" s="18" customFormat="1" ht="31.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31.5" customHeight="1" x14ac:dyDescent="0.25">
      <c r="A47" s="23"/>
      <c r="B47" s="50" t="s">
        <v>8</v>
      </c>
      <c r="C47" s="51"/>
      <c r="D47" s="52"/>
      <c r="E47" s="23">
        <v>40</v>
      </c>
      <c r="F47" s="23"/>
      <c r="G47" s="23"/>
    </row>
    <row r="48" spans="1:7" s="18" customFormat="1" ht="31.5" customHeight="1" x14ac:dyDescent="0.25">
      <c r="A48" s="23"/>
      <c r="B48" s="50" t="s">
        <v>21</v>
      </c>
      <c r="C48" s="51"/>
      <c r="D48" s="52"/>
      <c r="E48" s="23">
        <v>30</v>
      </c>
      <c r="F48" s="23"/>
      <c r="G48" s="23"/>
    </row>
    <row r="49" spans="1:7" s="18" customFormat="1" ht="31.5" customHeight="1" x14ac:dyDescent="0.25">
      <c r="A49" s="23"/>
      <c r="B49" s="50" t="s">
        <v>22</v>
      </c>
      <c r="C49" s="51"/>
      <c r="D49" s="52"/>
      <c r="E49" s="23">
        <v>25</v>
      </c>
      <c r="F49" s="23"/>
      <c r="G49" s="23"/>
    </row>
    <row r="50" spans="1:7" s="18" customFormat="1" ht="31.5" customHeight="1" x14ac:dyDescent="0.25">
      <c r="A50" s="23"/>
      <c r="B50" s="50" t="s">
        <v>23</v>
      </c>
      <c r="C50" s="51"/>
      <c r="D50" s="52"/>
      <c r="E50" s="23">
        <v>0</v>
      </c>
      <c r="F50" s="23"/>
      <c r="G50" s="23"/>
    </row>
    <row r="51" spans="1:7" s="25" customFormat="1" ht="24.75" customHeight="1" x14ac:dyDescent="0.25">
      <c r="A51" s="26"/>
      <c r="B51" s="53" t="s">
        <v>9</v>
      </c>
      <c r="C51" s="54"/>
      <c r="D51" s="55"/>
      <c r="E51" s="26">
        <f>E12+E25+E44</f>
        <v>100</v>
      </c>
      <c r="F51" s="26">
        <f>F12+F25+F44</f>
        <v>96</v>
      </c>
      <c r="G51" s="26"/>
    </row>
    <row r="52" spans="1:7" ht="14.2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v>96</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128</v>
      </c>
      <c r="E60" s="42"/>
      <c r="F60" s="42"/>
      <c r="G60" s="42"/>
    </row>
    <row r="61" spans="1:7" s="25" customFormat="1" ht="35.25" customHeight="1" x14ac:dyDescent="0.25">
      <c r="D61" s="33" t="s">
        <v>20</v>
      </c>
      <c r="E61" s="33"/>
      <c r="F61" s="33"/>
      <c r="G61" s="33"/>
    </row>
    <row r="62" spans="1:7" x14ac:dyDescent="0.25">
      <c r="D62" s="9"/>
      <c r="E62" s="9"/>
      <c r="F62" s="9"/>
      <c r="G62" s="9"/>
    </row>
    <row r="65" spans="5:6" x14ac:dyDescent="0.25">
      <c r="E65" s="47" t="s">
        <v>129</v>
      </c>
      <c r="F65" s="47"/>
    </row>
  </sheetData>
  <mergeCells count="59">
    <mergeCell ref="A57:C57"/>
    <mergeCell ref="A58:C58"/>
    <mergeCell ref="D60:G60"/>
    <mergeCell ref="D61:G61"/>
    <mergeCell ref="E65:F65"/>
    <mergeCell ref="B50:D50"/>
    <mergeCell ref="B51:D51"/>
    <mergeCell ref="B53:D53"/>
    <mergeCell ref="A54:C54"/>
    <mergeCell ref="A55:C55"/>
    <mergeCell ref="A56:C56"/>
    <mergeCell ref="B44:D44"/>
    <mergeCell ref="B45:D45"/>
    <mergeCell ref="B46:D46"/>
    <mergeCell ref="B47:D47"/>
    <mergeCell ref="B48:D48"/>
    <mergeCell ref="B49:D49"/>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rintOptions horizontalCentered="1"/>
  <pageMargins left="0.35" right="0.3" top="0.7" bottom="0.4" header="0.31" footer="0.12"/>
  <pageSetup paperSize="9" orientation="portrait"/>
  <headerFooter>
    <oddFooter>Page &amp;P of &amp;N</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55" zoomScale="115" zoomScaleNormal="115" workbookViewId="0">
      <selection activeCell="A4" sqref="A4:G4"/>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73</v>
      </c>
      <c r="B4" s="35"/>
      <c r="C4" s="35"/>
      <c r="D4" s="35"/>
      <c r="E4" s="35"/>
      <c r="F4" s="35"/>
      <c r="G4" s="35"/>
    </row>
    <row r="5" spans="1:7" ht="12" customHeight="1" x14ac:dyDescent="0.25"/>
    <row r="6" spans="1:7" s="1" customFormat="1" ht="21.75" customHeight="1" x14ac:dyDescent="0.25">
      <c r="B6" s="30" t="s">
        <v>113</v>
      </c>
      <c r="C6" s="30"/>
      <c r="D6" s="30"/>
      <c r="E6" s="30"/>
      <c r="F6" s="30"/>
      <c r="G6" s="30"/>
    </row>
    <row r="7" spans="1:7" s="1" customFormat="1" ht="21.75" customHeight="1" x14ac:dyDescent="0.25">
      <c r="B7" s="30" t="s">
        <v>109</v>
      </c>
      <c r="C7" s="30"/>
      <c r="D7" s="30"/>
      <c r="E7" s="30"/>
      <c r="F7" s="30"/>
      <c r="G7" s="30"/>
    </row>
    <row r="8" spans="1:7" s="1" customFormat="1" ht="21.75" customHeight="1" x14ac:dyDescent="0.25">
      <c r="B8" s="30" t="s">
        <v>114</v>
      </c>
      <c r="C8" s="30"/>
      <c r="D8" s="30"/>
      <c r="E8" s="30"/>
      <c r="F8" s="30"/>
      <c r="G8" s="30"/>
    </row>
    <row r="9" spans="1:7" s="1" customFormat="1" ht="21.75" customHeight="1" x14ac:dyDescent="0.25">
      <c r="B9" s="30" t="s">
        <v>115</v>
      </c>
      <c r="C9" s="30"/>
      <c r="D9" s="30"/>
      <c r="E9" s="30"/>
      <c r="F9" s="30"/>
      <c r="G9" s="30"/>
    </row>
    <row r="10" spans="1:7" ht="8.25" customHeight="1" x14ac:dyDescent="0.25"/>
    <row r="11" spans="1:7" s="25" customFormat="1" ht="49.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17</v>
      </c>
      <c r="G12" s="26"/>
    </row>
    <row r="13" spans="1:7" s="18" customFormat="1" ht="36" customHeight="1" x14ac:dyDescent="0.25">
      <c r="A13" s="23">
        <v>1</v>
      </c>
      <c r="B13" s="32" t="s">
        <v>1</v>
      </c>
      <c r="C13" s="32"/>
      <c r="D13" s="32"/>
      <c r="E13" s="10">
        <f>SUM(E14:E18)</f>
        <v>10</v>
      </c>
      <c r="F13" s="10">
        <f>SUM(F14:F18)</f>
        <v>7</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2</v>
      </c>
      <c r="G16" s="8"/>
    </row>
    <row r="17" spans="1:7" s="3" customFormat="1" ht="41.45" customHeight="1" x14ac:dyDescent="0.25">
      <c r="A17" s="23" t="s">
        <v>39</v>
      </c>
      <c r="B17" s="27" t="s">
        <v>57</v>
      </c>
      <c r="C17" s="28"/>
      <c r="D17" s="29"/>
      <c r="E17" s="23">
        <v>2</v>
      </c>
      <c r="F17" s="8">
        <v>0</v>
      </c>
      <c r="G17" s="8"/>
    </row>
    <row r="18" spans="1:7" s="3" customFormat="1" ht="38.25" customHeight="1" x14ac:dyDescent="0.25">
      <c r="A18" s="23" t="s">
        <v>40</v>
      </c>
      <c r="B18" s="27" t="s">
        <v>58</v>
      </c>
      <c r="C18" s="28"/>
      <c r="D18" s="29"/>
      <c r="E18" s="23">
        <v>2</v>
      </c>
      <c r="F18" s="8">
        <v>1</v>
      </c>
      <c r="G18" s="8"/>
    </row>
    <row r="19" spans="1:7" s="18" customFormat="1" ht="100.5" customHeight="1" x14ac:dyDescent="0.25">
      <c r="A19" s="23">
        <v>2</v>
      </c>
      <c r="B19" s="36" t="s">
        <v>71</v>
      </c>
      <c r="C19" s="37"/>
      <c r="D19" s="38"/>
      <c r="E19" s="10">
        <f>SUM(E20:E24)</f>
        <v>10</v>
      </c>
      <c r="F19" s="10">
        <f>SUM(F20:F24)</f>
        <v>10</v>
      </c>
      <c r="G19" s="23"/>
    </row>
    <row r="20" spans="1:7" s="3" customFormat="1" ht="57.75" customHeight="1" x14ac:dyDescent="0.25">
      <c r="A20" s="23" t="s">
        <v>41</v>
      </c>
      <c r="B20" s="27" t="s">
        <v>79</v>
      </c>
      <c r="C20" s="28"/>
      <c r="D20" s="29"/>
      <c r="E20" s="23">
        <v>2</v>
      </c>
      <c r="F20" s="8">
        <v>2</v>
      </c>
      <c r="G20" s="8"/>
    </row>
    <row r="21" spans="1:7" s="3" customFormat="1" ht="52.5" customHeight="1" x14ac:dyDescent="0.25">
      <c r="A21" s="23" t="s">
        <v>42</v>
      </c>
      <c r="B21" s="27" t="s">
        <v>59</v>
      </c>
      <c r="C21" s="28"/>
      <c r="D21" s="29"/>
      <c r="E21" s="23">
        <v>2</v>
      </c>
      <c r="F21" s="8">
        <v>2</v>
      </c>
      <c r="G21" s="8"/>
    </row>
    <row r="22" spans="1:7" s="3" customFormat="1" ht="52.5" customHeight="1" x14ac:dyDescent="0.25">
      <c r="A22" s="23" t="s">
        <v>43</v>
      </c>
      <c r="B22" s="27" t="s">
        <v>68</v>
      </c>
      <c r="C22" s="28"/>
      <c r="D22" s="29"/>
      <c r="E22" s="23">
        <v>2</v>
      </c>
      <c r="F22" s="8">
        <v>2</v>
      </c>
      <c r="G22" s="8"/>
    </row>
    <row r="23" spans="1:7" s="18" customFormat="1" ht="6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69</v>
      </c>
      <c r="C25" s="40"/>
      <c r="D25" s="41"/>
      <c r="E25" s="10">
        <f>E26+E32+E38</f>
        <v>30</v>
      </c>
      <c r="F25" s="10">
        <f>F26+F32+F38</f>
        <v>26</v>
      </c>
      <c r="G25" s="26"/>
    </row>
    <row r="26" spans="1:7" s="18" customFormat="1" ht="51" customHeight="1" x14ac:dyDescent="0.25">
      <c r="A26" s="23">
        <v>1</v>
      </c>
      <c r="B26" s="32" t="s">
        <v>106</v>
      </c>
      <c r="C26" s="32"/>
      <c r="D26" s="32"/>
      <c r="E26" s="10">
        <f>SUM(E27:E31)</f>
        <v>10</v>
      </c>
      <c r="F26" s="10">
        <f>SUM(F27:F31)</f>
        <v>9</v>
      </c>
      <c r="G26" s="24"/>
    </row>
    <row r="27" spans="1:7" s="3" customFormat="1" ht="33" customHeight="1" x14ac:dyDescent="0.25">
      <c r="A27" s="23" t="s">
        <v>34</v>
      </c>
      <c r="B27" s="27" t="s">
        <v>105</v>
      </c>
      <c r="C27" s="28"/>
      <c r="D27" s="29"/>
      <c r="E27" s="23">
        <v>2</v>
      </c>
      <c r="F27" s="8">
        <v>2</v>
      </c>
      <c r="G27" s="59"/>
    </row>
    <row r="28" spans="1:7" s="3" customFormat="1" ht="38.25" customHeight="1" x14ac:dyDescent="0.25">
      <c r="A28" s="23" t="s">
        <v>35</v>
      </c>
      <c r="B28" s="27" t="s">
        <v>104</v>
      </c>
      <c r="C28" s="28"/>
      <c r="D28" s="29"/>
      <c r="E28" s="23">
        <v>2</v>
      </c>
      <c r="F28" s="8">
        <v>2</v>
      </c>
      <c r="G28" s="59"/>
    </row>
    <row r="29" spans="1:7" s="3" customFormat="1" ht="32.25" customHeight="1" x14ac:dyDescent="0.25">
      <c r="A29" s="23" t="s">
        <v>38</v>
      </c>
      <c r="B29" s="27" t="s">
        <v>103</v>
      </c>
      <c r="C29" s="28"/>
      <c r="D29" s="29"/>
      <c r="E29" s="23">
        <v>2</v>
      </c>
      <c r="F29" s="8">
        <v>2</v>
      </c>
      <c r="G29" s="59"/>
    </row>
    <row r="30" spans="1:7" s="3" customFormat="1" ht="50.25" customHeight="1" x14ac:dyDescent="0.25">
      <c r="A30" s="23" t="s">
        <v>39</v>
      </c>
      <c r="B30" s="27" t="s">
        <v>102</v>
      </c>
      <c r="C30" s="28"/>
      <c r="D30" s="29"/>
      <c r="E30" s="23">
        <v>2</v>
      </c>
      <c r="F30" s="8">
        <v>2</v>
      </c>
      <c r="G30" s="59"/>
    </row>
    <row r="31" spans="1:7" s="3" customFormat="1" ht="80.25" customHeight="1" x14ac:dyDescent="0.25">
      <c r="A31" s="23" t="s">
        <v>40</v>
      </c>
      <c r="B31" s="44" t="s">
        <v>32</v>
      </c>
      <c r="C31" s="45"/>
      <c r="D31" s="46"/>
      <c r="E31" s="23">
        <v>2</v>
      </c>
      <c r="F31" s="8">
        <v>1</v>
      </c>
      <c r="G31" s="24"/>
    </row>
    <row r="32" spans="1:7" s="18" customFormat="1" ht="84" customHeight="1" x14ac:dyDescent="0.25">
      <c r="A32" s="23">
        <v>2</v>
      </c>
      <c r="B32" s="32" t="s">
        <v>101</v>
      </c>
      <c r="C32" s="32"/>
      <c r="D32" s="32"/>
      <c r="E32" s="10">
        <f>SUM(E33:E37)</f>
        <v>10</v>
      </c>
      <c r="F32" s="10">
        <f>SUM(F33:F37)</f>
        <v>9</v>
      </c>
      <c r="G32" s="24"/>
    </row>
    <row r="33" spans="1:7" s="3" customFormat="1" ht="78" customHeight="1" x14ac:dyDescent="0.25">
      <c r="A33" s="23" t="s">
        <v>41</v>
      </c>
      <c r="B33" s="27" t="s">
        <v>100</v>
      </c>
      <c r="C33" s="28"/>
      <c r="D33" s="29"/>
      <c r="E33" s="23">
        <v>2</v>
      </c>
      <c r="F33" s="8">
        <v>2</v>
      </c>
      <c r="G33" s="60" t="s">
        <v>99</v>
      </c>
    </row>
    <row r="34" spans="1:7" s="3" customFormat="1" ht="64.5" customHeight="1" x14ac:dyDescent="0.25">
      <c r="A34" s="23" t="s">
        <v>42</v>
      </c>
      <c r="B34" s="27" t="s">
        <v>98</v>
      </c>
      <c r="C34" s="28"/>
      <c r="D34" s="29"/>
      <c r="E34" s="23">
        <v>2</v>
      </c>
      <c r="F34" s="8">
        <v>2</v>
      </c>
      <c r="G34" s="60" t="s">
        <v>97</v>
      </c>
    </row>
    <row r="35" spans="1:7" s="3" customFormat="1" ht="41.25" customHeight="1" x14ac:dyDescent="0.25">
      <c r="A35" s="23" t="s">
        <v>43</v>
      </c>
      <c r="B35" s="44" t="s">
        <v>96</v>
      </c>
      <c r="C35" s="45"/>
      <c r="D35" s="46"/>
      <c r="E35" s="23">
        <v>2</v>
      </c>
      <c r="F35" s="8">
        <v>2</v>
      </c>
      <c r="G35" s="59"/>
    </row>
    <row r="36" spans="1:7" s="3" customFormat="1" ht="36" customHeight="1" x14ac:dyDescent="0.25">
      <c r="A36" s="23" t="s">
        <v>44</v>
      </c>
      <c r="B36" s="27" t="s">
        <v>81</v>
      </c>
      <c r="C36" s="28"/>
      <c r="D36" s="29"/>
      <c r="E36" s="23">
        <v>2</v>
      </c>
      <c r="F36" s="8">
        <v>2</v>
      </c>
      <c r="G36" s="59"/>
    </row>
    <row r="37" spans="1:7" s="3" customFormat="1" ht="48" customHeight="1" x14ac:dyDescent="0.25">
      <c r="A37" s="23" t="s">
        <v>45</v>
      </c>
      <c r="B37" s="27" t="s">
        <v>95</v>
      </c>
      <c r="C37" s="28"/>
      <c r="D37" s="29"/>
      <c r="E37" s="23">
        <v>2</v>
      </c>
      <c r="F37" s="8">
        <v>1</v>
      </c>
      <c r="G37" s="59"/>
    </row>
    <row r="38" spans="1:7" s="18" customFormat="1" ht="55.7" customHeight="1" x14ac:dyDescent="0.25">
      <c r="A38" s="23">
        <v>3</v>
      </c>
      <c r="B38" s="32" t="s">
        <v>4</v>
      </c>
      <c r="C38" s="32"/>
      <c r="D38" s="32"/>
      <c r="E38" s="10">
        <f>SUM(E39:E43)</f>
        <v>10</v>
      </c>
      <c r="F38" s="10">
        <f>SUM(F39:F43)</f>
        <v>8</v>
      </c>
      <c r="G38" s="24"/>
    </row>
    <row r="39" spans="1:7" s="3" customFormat="1" ht="36.75" customHeight="1" x14ac:dyDescent="0.25">
      <c r="A39" s="23" t="s">
        <v>47</v>
      </c>
      <c r="B39" s="27" t="s">
        <v>94</v>
      </c>
      <c r="C39" s="28"/>
      <c r="D39" s="29"/>
      <c r="E39" s="23">
        <v>2</v>
      </c>
      <c r="F39" s="8">
        <v>2</v>
      </c>
      <c r="G39" s="24"/>
    </row>
    <row r="40" spans="1:7" s="3" customFormat="1" ht="29.25" customHeight="1" x14ac:dyDescent="0.25">
      <c r="A40" s="23" t="s">
        <v>48</v>
      </c>
      <c r="B40" s="27" t="s">
        <v>93</v>
      </c>
      <c r="C40" s="28"/>
      <c r="D40" s="29"/>
      <c r="E40" s="23">
        <v>2</v>
      </c>
      <c r="F40" s="8">
        <v>2</v>
      </c>
      <c r="G40" s="24"/>
    </row>
    <row r="41" spans="1:7" s="3" customFormat="1" ht="39.75" customHeight="1" x14ac:dyDescent="0.25">
      <c r="A41" s="23" t="s">
        <v>49</v>
      </c>
      <c r="B41" s="27" t="s">
        <v>92</v>
      </c>
      <c r="C41" s="28"/>
      <c r="D41" s="29"/>
      <c r="E41" s="23">
        <v>2</v>
      </c>
      <c r="F41" s="8">
        <v>0</v>
      </c>
      <c r="G41" s="24"/>
    </row>
    <row r="42" spans="1:7" s="3" customFormat="1" ht="54" customHeight="1" x14ac:dyDescent="0.25">
      <c r="A42" s="23" t="s">
        <v>50</v>
      </c>
      <c r="B42" s="44" t="s">
        <v>91</v>
      </c>
      <c r="C42" s="45"/>
      <c r="D42" s="46"/>
      <c r="E42" s="23">
        <v>2</v>
      </c>
      <c r="F42" s="8">
        <v>2</v>
      </c>
      <c r="G42" s="24"/>
    </row>
    <row r="43" spans="1:7" s="3" customFormat="1" ht="50.25" customHeight="1" x14ac:dyDescent="0.25">
      <c r="A43" s="23" t="s">
        <v>51</v>
      </c>
      <c r="B43" s="44" t="s">
        <v>90</v>
      </c>
      <c r="C43" s="45"/>
      <c r="D43" s="46"/>
      <c r="E43" s="23">
        <v>2</v>
      </c>
      <c r="F43" s="8">
        <v>2</v>
      </c>
      <c r="G43" s="24"/>
    </row>
    <row r="44" spans="1:7" s="25" customFormat="1" ht="52.5" customHeight="1" x14ac:dyDescent="0.25">
      <c r="A44" s="26" t="s">
        <v>5</v>
      </c>
      <c r="B44" s="36" t="s">
        <v>53</v>
      </c>
      <c r="C44" s="37"/>
      <c r="D44" s="38"/>
      <c r="E44" s="10">
        <v>50</v>
      </c>
      <c r="F44" s="26">
        <f>SUM(F45:F50)</f>
        <v>45</v>
      </c>
      <c r="G44" s="26"/>
    </row>
    <row r="45" spans="1:7" s="18" customFormat="1" ht="28.5" customHeight="1" x14ac:dyDescent="0.25">
      <c r="A45" s="23"/>
      <c r="B45" s="50" t="s">
        <v>6</v>
      </c>
      <c r="C45" s="51"/>
      <c r="D45" s="52"/>
      <c r="E45" s="23">
        <v>50</v>
      </c>
      <c r="F45" s="23"/>
      <c r="G45" s="23"/>
    </row>
    <row r="46" spans="1:7" s="18" customFormat="1" ht="31.5" customHeight="1" x14ac:dyDescent="0.25">
      <c r="A46" s="23"/>
      <c r="B46" s="50" t="s">
        <v>7</v>
      </c>
      <c r="C46" s="51"/>
      <c r="D46" s="52"/>
      <c r="E46" s="23">
        <v>45</v>
      </c>
      <c r="F46" s="23">
        <v>45</v>
      </c>
      <c r="G46" s="23"/>
    </row>
    <row r="47" spans="1:7" s="18" customFormat="1" ht="27.2" customHeight="1" x14ac:dyDescent="0.25">
      <c r="A47" s="23"/>
      <c r="B47" s="50" t="s">
        <v>8</v>
      </c>
      <c r="C47" s="51"/>
      <c r="D47" s="52"/>
      <c r="E47" s="23">
        <v>40</v>
      </c>
      <c r="F47" s="23"/>
      <c r="G47" s="23"/>
    </row>
    <row r="48" spans="1:7" s="18" customFormat="1" ht="27.2" customHeight="1" x14ac:dyDescent="0.25">
      <c r="A48" s="23"/>
      <c r="B48" s="50" t="s">
        <v>21</v>
      </c>
      <c r="C48" s="51"/>
      <c r="D48" s="52"/>
      <c r="E48" s="23">
        <v>30</v>
      </c>
      <c r="F48" s="23"/>
      <c r="G48" s="23"/>
    </row>
    <row r="49" spans="1:7" s="18" customFormat="1" ht="27.2" customHeight="1" x14ac:dyDescent="0.25">
      <c r="A49" s="23"/>
      <c r="B49" s="50" t="s">
        <v>22</v>
      </c>
      <c r="C49" s="51"/>
      <c r="D49" s="52"/>
      <c r="E49" s="23">
        <v>25</v>
      </c>
      <c r="F49" s="23"/>
      <c r="G49" s="23"/>
    </row>
    <row r="50" spans="1:7" s="18" customFormat="1" ht="27.2" customHeight="1" x14ac:dyDescent="0.25">
      <c r="A50" s="23"/>
      <c r="B50" s="50" t="s">
        <v>23</v>
      </c>
      <c r="C50" s="51"/>
      <c r="D50" s="52"/>
      <c r="E50" s="23">
        <v>0</v>
      </c>
      <c r="F50" s="23"/>
      <c r="G50" s="23"/>
    </row>
    <row r="51" spans="1:7" s="25" customFormat="1" ht="35.25" customHeight="1" x14ac:dyDescent="0.25">
      <c r="A51" s="26"/>
      <c r="B51" s="53" t="s">
        <v>9</v>
      </c>
      <c r="C51" s="54"/>
      <c r="D51" s="55"/>
      <c r="E51" s="26">
        <f>E12+E25+E44</f>
        <v>100</v>
      </c>
      <c r="F51" s="26">
        <f>F12+F25+F44</f>
        <v>88</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116</v>
      </c>
      <c r="F55" s="7">
        <v>88</v>
      </c>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89</v>
      </c>
      <c r="E60" s="42"/>
      <c r="F60" s="42"/>
      <c r="G60" s="42"/>
    </row>
    <row r="61" spans="1:7" s="25" customFormat="1" ht="35.25" customHeight="1" x14ac:dyDescent="0.25">
      <c r="D61" s="33" t="s">
        <v>20</v>
      </c>
      <c r="E61" s="33"/>
      <c r="F61" s="33"/>
      <c r="G61" s="33"/>
    </row>
    <row r="62" spans="1:7" x14ac:dyDescent="0.25">
      <c r="D62" s="9"/>
      <c r="E62" s="9"/>
      <c r="F62" s="9"/>
      <c r="G62" s="9"/>
    </row>
  </sheetData>
  <mergeCells count="57">
    <mergeCell ref="A58:C58"/>
    <mergeCell ref="D60:G60"/>
    <mergeCell ref="D61:G61"/>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6"/>
  <sheetViews>
    <sheetView topLeftCell="A55" zoomScale="115" zoomScaleNormal="115" workbookViewId="0">
      <selection activeCell="B64" sqref="B64"/>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16384" width="9.140625" style="20"/>
  </cols>
  <sheetData>
    <row r="1" spans="1:7" x14ac:dyDescent="0.25">
      <c r="G1" s="4" t="s">
        <v>112</v>
      </c>
    </row>
    <row r="2" spans="1:7" s="25" customFormat="1" ht="48.75" customHeight="1" x14ac:dyDescent="0.25">
      <c r="A2" s="33" t="s">
        <v>25</v>
      </c>
      <c r="B2" s="33"/>
      <c r="C2" s="33"/>
      <c r="D2" s="33" t="s">
        <v>29</v>
      </c>
      <c r="E2" s="33"/>
      <c r="F2" s="33"/>
      <c r="G2" s="33"/>
    </row>
    <row r="3" spans="1:7" s="25" customFormat="1" ht="8.25" customHeight="1" x14ac:dyDescent="0.25">
      <c r="A3" s="34"/>
      <c r="B3" s="34"/>
      <c r="D3" s="6"/>
      <c r="E3" s="6"/>
      <c r="F3" s="6"/>
      <c r="G3" s="6"/>
    </row>
    <row r="4" spans="1:7" ht="57.75" customHeight="1" x14ac:dyDescent="0.25">
      <c r="A4" s="35" t="s">
        <v>111</v>
      </c>
      <c r="B4" s="35"/>
      <c r="C4" s="35"/>
      <c r="D4" s="35"/>
      <c r="E4" s="35"/>
      <c r="F4" s="35"/>
      <c r="G4" s="35"/>
    </row>
    <row r="5" spans="1:7" ht="12" customHeight="1" x14ac:dyDescent="0.25"/>
    <row r="6" spans="1:7" s="1" customFormat="1" ht="21.75" customHeight="1" x14ac:dyDescent="0.25">
      <c r="B6" s="30" t="s">
        <v>110</v>
      </c>
      <c r="C6" s="30"/>
      <c r="D6" s="30"/>
      <c r="E6" s="30"/>
      <c r="F6" s="30"/>
      <c r="G6" s="30"/>
    </row>
    <row r="7" spans="1:7" s="1" customFormat="1" ht="21.75" customHeight="1" x14ac:dyDescent="0.25">
      <c r="B7" s="30" t="s">
        <v>109</v>
      </c>
      <c r="C7" s="30"/>
      <c r="D7" s="30"/>
      <c r="E7" s="30"/>
      <c r="F7" s="30"/>
      <c r="G7" s="30"/>
    </row>
    <row r="8" spans="1:7" s="1" customFormat="1" ht="21.75" customHeight="1" x14ac:dyDescent="0.25">
      <c r="B8" s="30" t="s">
        <v>108</v>
      </c>
      <c r="C8" s="30"/>
      <c r="D8" s="30"/>
      <c r="E8" s="30"/>
      <c r="F8" s="30"/>
      <c r="G8" s="30"/>
    </row>
    <row r="9" spans="1:7" s="1" customFormat="1" ht="21.75" customHeight="1" x14ac:dyDescent="0.25">
      <c r="B9" s="30" t="s">
        <v>107</v>
      </c>
      <c r="C9" s="30"/>
      <c r="D9" s="30"/>
      <c r="E9" s="30"/>
      <c r="F9" s="30"/>
      <c r="G9" s="30"/>
    </row>
    <row r="10" spans="1:7" ht="8.25" customHeight="1" x14ac:dyDescent="0.25"/>
    <row r="11" spans="1:7" s="25" customFormat="1" ht="49.5" customHeight="1" x14ac:dyDescent="0.25">
      <c r="A11" s="26" t="s">
        <v>78</v>
      </c>
      <c r="B11" s="31" t="s">
        <v>26</v>
      </c>
      <c r="C11" s="31"/>
      <c r="D11" s="31"/>
      <c r="E11" s="26" t="s">
        <v>27</v>
      </c>
      <c r="F11" s="26" t="s">
        <v>28</v>
      </c>
      <c r="G11" s="26" t="s">
        <v>36</v>
      </c>
    </row>
    <row r="12" spans="1:7" s="25" customFormat="1" ht="36" customHeight="1" x14ac:dyDescent="0.25">
      <c r="A12" s="26" t="s">
        <v>0</v>
      </c>
      <c r="B12" s="32" t="s">
        <v>37</v>
      </c>
      <c r="C12" s="32"/>
      <c r="D12" s="32"/>
      <c r="E12" s="10">
        <f>E13+E19</f>
        <v>20</v>
      </c>
      <c r="F12" s="10">
        <f>F13+F19</f>
        <v>20</v>
      </c>
      <c r="G12" s="26"/>
    </row>
    <row r="13" spans="1:7" s="18" customFormat="1" ht="36" customHeight="1" x14ac:dyDescent="0.25">
      <c r="A13" s="23">
        <v>1</v>
      </c>
      <c r="B13" s="32" t="s">
        <v>1</v>
      </c>
      <c r="C13" s="32"/>
      <c r="D13" s="32"/>
      <c r="E13" s="10">
        <f>SUM(E14:E18)</f>
        <v>10</v>
      </c>
      <c r="F13" s="10">
        <f>SUM(F14:F18)</f>
        <v>10</v>
      </c>
      <c r="G13" s="23"/>
    </row>
    <row r="14" spans="1:7" s="18" customFormat="1" ht="36.75" customHeight="1" x14ac:dyDescent="0.25">
      <c r="A14" s="23" t="s">
        <v>34</v>
      </c>
      <c r="B14" s="27" t="s">
        <v>65</v>
      </c>
      <c r="C14" s="28"/>
      <c r="D14" s="29"/>
      <c r="E14" s="23">
        <v>2</v>
      </c>
      <c r="F14" s="23">
        <v>2</v>
      </c>
      <c r="G14" s="23"/>
    </row>
    <row r="15" spans="1:7" s="3" customFormat="1" ht="39.75" customHeight="1" x14ac:dyDescent="0.25">
      <c r="A15" s="23" t="s">
        <v>35</v>
      </c>
      <c r="B15" s="27" t="s">
        <v>66</v>
      </c>
      <c r="C15" s="28"/>
      <c r="D15" s="29"/>
      <c r="E15" s="23">
        <v>2</v>
      </c>
      <c r="F15" s="8">
        <v>2</v>
      </c>
      <c r="G15" s="8"/>
    </row>
    <row r="16" spans="1:7" s="3" customFormat="1" ht="68.25" customHeight="1" x14ac:dyDescent="0.25">
      <c r="A16" s="23" t="s">
        <v>38</v>
      </c>
      <c r="B16" s="27" t="s">
        <v>56</v>
      </c>
      <c r="C16" s="28"/>
      <c r="D16" s="29"/>
      <c r="E16" s="23">
        <v>2</v>
      </c>
      <c r="F16" s="8">
        <v>2</v>
      </c>
      <c r="G16" s="8"/>
    </row>
    <row r="17" spans="1:7" s="3" customFormat="1" ht="41.45" customHeight="1" x14ac:dyDescent="0.25">
      <c r="A17" s="23" t="s">
        <v>39</v>
      </c>
      <c r="B17" s="27" t="s">
        <v>57</v>
      </c>
      <c r="C17" s="28"/>
      <c r="D17" s="29"/>
      <c r="E17" s="23">
        <v>2</v>
      </c>
      <c r="F17" s="8">
        <v>2</v>
      </c>
      <c r="G17" s="8"/>
    </row>
    <row r="18" spans="1:7" s="3" customFormat="1" ht="38.25" customHeight="1" x14ac:dyDescent="0.25">
      <c r="A18" s="23" t="s">
        <v>40</v>
      </c>
      <c r="B18" s="27" t="s">
        <v>58</v>
      </c>
      <c r="C18" s="28"/>
      <c r="D18" s="29"/>
      <c r="E18" s="23">
        <v>2</v>
      </c>
      <c r="F18" s="8">
        <v>2</v>
      </c>
      <c r="G18" s="8"/>
    </row>
    <row r="19" spans="1:7" s="18" customFormat="1" ht="100.5" customHeight="1" x14ac:dyDescent="0.25">
      <c r="A19" s="23">
        <v>2</v>
      </c>
      <c r="B19" s="36" t="s">
        <v>71</v>
      </c>
      <c r="C19" s="37"/>
      <c r="D19" s="38"/>
      <c r="E19" s="10">
        <f>SUM(E20:E24)</f>
        <v>10</v>
      </c>
      <c r="F19" s="10">
        <f>SUM(F20:F24)</f>
        <v>10</v>
      </c>
      <c r="G19" s="23"/>
    </row>
    <row r="20" spans="1:7" s="3" customFormat="1" ht="57.75" customHeight="1" x14ac:dyDescent="0.25">
      <c r="A20" s="23" t="s">
        <v>41</v>
      </c>
      <c r="B20" s="27" t="s">
        <v>79</v>
      </c>
      <c r="C20" s="28"/>
      <c r="D20" s="29"/>
      <c r="E20" s="23">
        <v>2</v>
      </c>
      <c r="F20" s="8">
        <v>2</v>
      </c>
      <c r="G20" s="8"/>
    </row>
    <row r="21" spans="1:7" s="3" customFormat="1" ht="52.5" customHeight="1" x14ac:dyDescent="0.25">
      <c r="A21" s="23" t="s">
        <v>42</v>
      </c>
      <c r="B21" s="27" t="s">
        <v>59</v>
      </c>
      <c r="C21" s="28"/>
      <c r="D21" s="29"/>
      <c r="E21" s="23">
        <v>2</v>
      </c>
      <c r="F21" s="8">
        <v>2</v>
      </c>
      <c r="G21" s="8"/>
    </row>
    <row r="22" spans="1:7" s="3" customFormat="1" ht="52.5" customHeight="1" x14ac:dyDescent="0.25">
      <c r="A22" s="23" t="s">
        <v>43</v>
      </c>
      <c r="B22" s="27" t="s">
        <v>68</v>
      </c>
      <c r="C22" s="28"/>
      <c r="D22" s="29"/>
      <c r="E22" s="23">
        <v>2</v>
      </c>
      <c r="F22" s="8">
        <v>2</v>
      </c>
      <c r="G22" s="8"/>
    </row>
    <row r="23" spans="1:7" s="18" customFormat="1" ht="66.75" customHeight="1" x14ac:dyDescent="0.25">
      <c r="A23" s="23" t="s">
        <v>44</v>
      </c>
      <c r="B23" s="27" t="s">
        <v>60</v>
      </c>
      <c r="C23" s="28"/>
      <c r="D23" s="29"/>
      <c r="E23" s="23">
        <v>2</v>
      </c>
      <c r="F23" s="23">
        <v>2</v>
      </c>
      <c r="G23" s="23"/>
    </row>
    <row r="24" spans="1:7" s="18" customFormat="1" ht="64.5" customHeight="1" x14ac:dyDescent="0.25">
      <c r="A24" s="23" t="s">
        <v>45</v>
      </c>
      <c r="B24" s="27" t="s">
        <v>67</v>
      </c>
      <c r="C24" s="28"/>
      <c r="D24" s="29"/>
      <c r="E24" s="23">
        <v>2</v>
      </c>
      <c r="F24" s="23">
        <v>2</v>
      </c>
      <c r="G24" s="23"/>
    </row>
    <row r="25" spans="1:7" s="25" customFormat="1" ht="24" customHeight="1" x14ac:dyDescent="0.25">
      <c r="A25" s="26" t="s">
        <v>2</v>
      </c>
      <c r="B25" s="39" t="s">
        <v>69</v>
      </c>
      <c r="C25" s="40"/>
      <c r="D25" s="41"/>
      <c r="E25" s="10">
        <f>E26+E32+E38</f>
        <v>30</v>
      </c>
      <c r="F25" s="10">
        <f>F26+F32+F38</f>
        <v>25</v>
      </c>
      <c r="G25" s="26"/>
    </row>
    <row r="26" spans="1:7" s="18" customFormat="1" ht="51" customHeight="1" x14ac:dyDescent="0.25">
      <c r="A26" s="23">
        <v>1</v>
      </c>
      <c r="B26" s="32" t="s">
        <v>106</v>
      </c>
      <c r="C26" s="32"/>
      <c r="D26" s="32"/>
      <c r="E26" s="10">
        <f>SUM(E27:E31)</f>
        <v>10</v>
      </c>
      <c r="F26" s="10">
        <f>SUM(F27:F31)</f>
        <v>10</v>
      </c>
      <c r="G26" s="26"/>
    </row>
    <row r="27" spans="1:7" s="3" customFormat="1" ht="33" customHeight="1" x14ac:dyDescent="0.25">
      <c r="A27" s="23" t="s">
        <v>34</v>
      </c>
      <c r="B27" s="27" t="s">
        <v>105</v>
      </c>
      <c r="C27" s="28"/>
      <c r="D27" s="29"/>
      <c r="E27" s="23">
        <v>2</v>
      </c>
      <c r="F27" s="8">
        <v>2</v>
      </c>
      <c r="G27" s="57"/>
    </row>
    <row r="28" spans="1:7" s="3" customFormat="1" ht="38.25" customHeight="1" x14ac:dyDescent="0.25">
      <c r="A28" s="23" t="s">
        <v>35</v>
      </c>
      <c r="B28" s="27" t="s">
        <v>104</v>
      </c>
      <c r="C28" s="28"/>
      <c r="D28" s="29"/>
      <c r="E28" s="23">
        <v>2</v>
      </c>
      <c r="F28" s="8">
        <v>2</v>
      </c>
      <c r="G28" s="57"/>
    </row>
    <row r="29" spans="1:7" s="3" customFormat="1" ht="32.25" customHeight="1" x14ac:dyDescent="0.25">
      <c r="A29" s="23" t="s">
        <v>38</v>
      </c>
      <c r="B29" s="27" t="s">
        <v>103</v>
      </c>
      <c r="C29" s="28"/>
      <c r="D29" s="29"/>
      <c r="E29" s="23">
        <v>2</v>
      </c>
      <c r="F29" s="8">
        <v>2</v>
      </c>
      <c r="G29" s="57"/>
    </row>
    <row r="30" spans="1:7" s="3" customFormat="1" ht="50.25" customHeight="1" x14ac:dyDescent="0.25">
      <c r="A30" s="23" t="s">
        <v>39</v>
      </c>
      <c r="B30" s="27" t="s">
        <v>102</v>
      </c>
      <c r="C30" s="28"/>
      <c r="D30" s="29"/>
      <c r="E30" s="23">
        <v>2</v>
      </c>
      <c r="F30" s="8">
        <v>2</v>
      </c>
      <c r="G30" s="57"/>
    </row>
    <row r="31" spans="1:7" s="3" customFormat="1" ht="80.25" customHeight="1" x14ac:dyDescent="0.25">
      <c r="A31" s="23" t="s">
        <v>40</v>
      </c>
      <c r="B31" s="44" t="s">
        <v>32</v>
      </c>
      <c r="C31" s="45"/>
      <c r="D31" s="46"/>
      <c r="E31" s="23">
        <v>2</v>
      </c>
      <c r="F31" s="8">
        <v>2</v>
      </c>
      <c r="G31" s="26"/>
    </row>
    <row r="32" spans="1:7" s="18" customFormat="1" ht="84" customHeight="1" x14ac:dyDescent="0.25">
      <c r="A32" s="23">
        <v>2</v>
      </c>
      <c r="B32" s="32" t="s">
        <v>101</v>
      </c>
      <c r="C32" s="32"/>
      <c r="D32" s="32"/>
      <c r="E32" s="10">
        <f>SUM(E33:E37)</f>
        <v>10</v>
      </c>
      <c r="F32" s="10">
        <f>SUM(F33:F37)</f>
        <v>9</v>
      </c>
      <c r="G32" s="26"/>
    </row>
    <row r="33" spans="1:7" s="3" customFormat="1" ht="78" customHeight="1" x14ac:dyDescent="0.25">
      <c r="A33" s="23" t="s">
        <v>41</v>
      </c>
      <c r="B33" s="27" t="s">
        <v>100</v>
      </c>
      <c r="C33" s="28"/>
      <c r="D33" s="29"/>
      <c r="E33" s="23">
        <v>2</v>
      </c>
      <c r="F33" s="8">
        <v>1</v>
      </c>
      <c r="G33" s="58" t="s">
        <v>99</v>
      </c>
    </row>
    <row r="34" spans="1:7" s="3" customFormat="1" ht="64.5" customHeight="1" x14ac:dyDescent="0.25">
      <c r="A34" s="23" t="s">
        <v>42</v>
      </c>
      <c r="B34" s="27" t="s">
        <v>98</v>
      </c>
      <c r="C34" s="28"/>
      <c r="D34" s="29"/>
      <c r="E34" s="23">
        <v>2</v>
      </c>
      <c r="F34" s="8">
        <v>2</v>
      </c>
      <c r="G34" s="58" t="s">
        <v>97</v>
      </c>
    </row>
    <row r="35" spans="1:7" s="3" customFormat="1" ht="41.25" customHeight="1" x14ac:dyDescent="0.25">
      <c r="A35" s="23" t="s">
        <v>43</v>
      </c>
      <c r="B35" s="44" t="s">
        <v>96</v>
      </c>
      <c r="C35" s="45"/>
      <c r="D35" s="46"/>
      <c r="E35" s="23">
        <v>2</v>
      </c>
      <c r="F35" s="8">
        <v>2</v>
      </c>
      <c r="G35" s="57"/>
    </row>
    <row r="36" spans="1:7" s="3" customFormat="1" ht="36" customHeight="1" x14ac:dyDescent="0.25">
      <c r="A36" s="23" t="s">
        <v>44</v>
      </c>
      <c r="B36" s="27" t="s">
        <v>81</v>
      </c>
      <c r="C36" s="28"/>
      <c r="D36" s="29"/>
      <c r="E36" s="23">
        <v>2</v>
      </c>
      <c r="F36" s="8">
        <v>2</v>
      </c>
      <c r="G36" s="57"/>
    </row>
    <row r="37" spans="1:7" s="3" customFormat="1" ht="48" customHeight="1" x14ac:dyDescent="0.25">
      <c r="A37" s="23" t="s">
        <v>45</v>
      </c>
      <c r="B37" s="27" t="s">
        <v>95</v>
      </c>
      <c r="C37" s="28"/>
      <c r="D37" s="29"/>
      <c r="E37" s="23">
        <v>2</v>
      </c>
      <c r="F37" s="8">
        <v>2</v>
      </c>
      <c r="G37" s="57"/>
    </row>
    <row r="38" spans="1:7" s="18" customFormat="1" ht="55.7" customHeight="1" x14ac:dyDescent="0.25">
      <c r="A38" s="23">
        <v>3</v>
      </c>
      <c r="B38" s="32" t="s">
        <v>4</v>
      </c>
      <c r="C38" s="32"/>
      <c r="D38" s="32"/>
      <c r="E38" s="10">
        <f>SUM(E39:E43)</f>
        <v>10</v>
      </c>
      <c r="F38" s="10">
        <f>SUM(F39:F43)</f>
        <v>6</v>
      </c>
      <c r="G38" s="26"/>
    </row>
    <row r="39" spans="1:7" s="3" customFormat="1" ht="36.75" customHeight="1" x14ac:dyDescent="0.25">
      <c r="A39" s="23" t="s">
        <v>47</v>
      </c>
      <c r="B39" s="27" t="s">
        <v>94</v>
      </c>
      <c r="C39" s="28"/>
      <c r="D39" s="29"/>
      <c r="E39" s="23">
        <v>2</v>
      </c>
      <c r="F39" s="8">
        <v>1</v>
      </c>
      <c r="G39" s="26"/>
    </row>
    <row r="40" spans="1:7" s="3" customFormat="1" ht="29.25" customHeight="1" x14ac:dyDescent="0.25">
      <c r="A40" s="23" t="s">
        <v>48</v>
      </c>
      <c r="B40" s="27" t="s">
        <v>93</v>
      </c>
      <c r="C40" s="28"/>
      <c r="D40" s="29"/>
      <c r="E40" s="23">
        <v>2</v>
      </c>
      <c r="F40" s="8">
        <v>1</v>
      </c>
      <c r="G40" s="26"/>
    </row>
    <row r="41" spans="1:7" s="3" customFormat="1" ht="39.75" customHeight="1" x14ac:dyDescent="0.25">
      <c r="A41" s="23" t="s">
        <v>49</v>
      </c>
      <c r="B41" s="27" t="s">
        <v>92</v>
      </c>
      <c r="C41" s="28"/>
      <c r="D41" s="29"/>
      <c r="E41" s="23">
        <v>2</v>
      </c>
      <c r="F41" s="8">
        <v>0</v>
      </c>
      <c r="G41" s="26"/>
    </row>
    <row r="42" spans="1:7" s="3" customFormat="1" ht="54" customHeight="1" x14ac:dyDescent="0.25">
      <c r="A42" s="23" t="s">
        <v>50</v>
      </c>
      <c r="B42" s="44" t="s">
        <v>91</v>
      </c>
      <c r="C42" s="45"/>
      <c r="D42" s="46"/>
      <c r="E42" s="23">
        <v>2</v>
      </c>
      <c r="F42" s="8">
        <v>2</v>
      </c>
      <c r="G42" s="26"/>
    </row>
    <row r="43" spans="1:7" s="3" customFormat="1" ht="50.25" customHeight="1" x14ac:dyDescent="0.25">
      <c r="A43" s="23" t="s">
        <v>51</v>
      </c>
      <c r="B43" s="44" t="s">
        <v>90</v>
      </c>
      <c r="C43" s="45"/>
      <c r="D43" s="46"/>
      <c r="E43" s="23">
        <v>2</v>
      </c>
      <c r="F43" s="8">
        <v>2</v>
      </c>
      <c r="G43" s="26"/>
    </row>
    <row r="44" spans="1:7" s="25" customFormat="1" ht="52.5" customHeight="1" x14ac:dyDescent="0.25">
      <c r="A44" s="26" t="s">
        <v>5</v>
      </c>
      <c r="B44" s="36" t="s">
        <v>53</v>
      </c>
      <c r="C44" s="37"/>
      <c r="D44" s="38"/>
      <c r="E44" s="10">
        <v>50</v>
      </c>
      <c r="F44" s="26">
        <f>SUM(F45:F50)</f>
        <v>50</v>
      </c>
      <c r="G44" s="26"/>
    </row>
    <row r="45" spans="1:7" s="18" customFormat="1" ht="28.5" customHeight="1" x14ac:dyDescent="0.25">
      <c r="A45" s="23"/>
      <c r="B45" s="50" t="s">
        <v>6</v>
      </c>
      <c r="C45" s="51"/>
      <c r="D45" s="52"/>
      <c r="E45" s="23">
        <v>50</v>
      </c>
      <c r="F45" s="23">
        <v>50</v>
      </c>
      <c r="G45" s="23"/>
    </row>
    <row r="46" spans="1:7" s="18" customFormat="1" ht="31.5" customHeight="1" x14ac:dyDescent="0.25">
      <c r="A46" s="23"/>
      <c r="B46" s="50" t="s">
        <v>7</v>
      </c>
      <c r="C46" s="51"/>
      <c r="D46" s="52"/>
      <c r="E46" s="23">
        <v>45</v>
      </c>
      <c r="F46" s="23"/>
      <c r="G46" s="23"/>
    </row>
    <row r="47" spans="1:7" s="18" customFormat="1" ht="27.2" customHeight="1" x14ac:dyDescent="0.25">
      <c r="A47" s="23"/>
      <c r="B47" s="50" t="s">
        <v>8</v>
      </c>
      <c r="C47" s="51"/>
      <c r="D47" s="52"/>
      <c r="E47" s="23">
        <v>40</v>
      </c>
      <c r="F47" s="23"/>
      <c r="G47" s="23"/>
    </row>
    <row r="48" spans="1:7" s="18" customFormat="1" ht="27.2" customHeight="1" x14ac:dyDescent="0.25">
      <c r="A48" s="23"/>
      <c r="B48" s="50" t="s">
        <v>21</v>
      </c>
      <c r="C48" s="51"/>
      <c r="D48" s="52"/>
      <c r="E48" s="23">
        <v>30</v>
      </c>
      <c r="F48" s="23"/>
      <c r="G48" s="23"/>
    </row>
    <row r="49" spans="1:7" s="18" customFormat="1" ht="27.2" customHeight="1" x14ac:dyDescent="0.25">
      <c r="A49" s="23"/>
      <c r="B49" s="50" t="s">
        <v>22</v>
      </c>
      <c r="C49" s="51"/>
      <c r="D49" s="52"/>
      <c r="E49" s="23">
        <v>25</v>
      </c>
      <c r="F49" s="23"/>
      <c r="G49" s="23"/>
    </row>
    <row r="50" spans="1:7" s="18" customFormat="1" ht="27.2" customHeight="1" x14ac:dyDescent="0.25">
      <c r="A50" s="23"/>
      <c r="B50" s="50" t="s">
        <v>23</v>
      </c>
      <c r="C50" s="51"/>
      <c r="D50" s="52"/>
      <c r="E50" s="23">
        <v>0</v>
      </c>
      <c r="F50" s="23"/>
      <c r="G50" s="23"/>
    </row>
    <row r="51" spans="1:7" s="25" customFormat="1" ht="35.25" customHeight="1" x14ac:dyDescent="0.25">
      <c r="A51" s="26"/>
      <c r="B51" s="53" t="s">
        <v>9</v>
      </c>
      <c r="C51" s="54"/>
      <c r="D51" s="55"/>
      <c r="E51" s="26">
        <f>E12+E25+E44</f>
        <v>100</v>
      </c>
      <c r="F51" s="26">
        <f>F12+F25+F44</f>
        <v>95</v>
      </c>
      <c r="G51" s="26"/>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22" t="s">
        <v>18</v>
      </c>
      <c r="E54" s="22" t="s">
        <v>54</v>
      </c>
      <c r="F54" s="22" t="s">
        <v>19</v>
      </c>
      <c r="G54" s="22" t="s">
        <v>36</v>
      </c>
    </row>
    <row r="55" spans="1:7" ht="34.5" customHeight="1" x14ac:dyDescent="0.25">
      <c r="A55" s="43" t="s">
        <v>11</v>
      </c>
      <c r="B55" s="43"/>
      <c r="C55" s="43"/>
      <c r="D55" s="23" t="s">
        <v>10</v>
      </c>
      <c r="E55" s="23" t="s">
        <v>72</v>
      </c>
      <c r="F55" s="7"/>
      <c r="G55" s="11"/>
    </row>
    <row r="56" spans="1:7" ht="34.5" customHeight="1" x14ac:dyDescent="0.25">
      <c r="A56" s="43" t="s">
        <v>24</v>
      </c>
      <c r="B56" s="43"/>
      <c r="C56" s="43"/>
      <c r="D56" s="23" t="s">
        <v>12</v>
      </c>
      <c r="E56" s="23"/>
      <c r="F56" s="7"/>
      <c r="G56" s="11"/>
    </row>
    <row r="57" spans="1:7" ht="33" customHeight="1" x14ac:dyDescent="0.25">
      <c r="A57" s="43" t="s">
        <v>14</v>
      </c>
      <c r="B57" s="43"/>
      <c r="C57" s="43"/>
      <c r="D57" s="23" t="s">
        <v>13</v>
      </c>
      <c r="E57" s="23"/>
      <c r="F57" s="7"/>
      <c r="G57" s="11"/>
    </row>
    <row r="58" spans="1:7" ht="34.5" customHeight="1" x14ac:dyDescent="0.25">
      <c r="A58" s="43" t="s">
        <v>16</v>
      </c>
      <c r="B58" s="43"/>
      <c r="C58" s="43"/>
      <c r="D58" s="23" t="s">
        <v>15</v>
      </c>
      <c r="E58" s="23"/>
      <c r="F58" s="7"/>
      <c r="G58" s="11"/>
    </row>
    <row r="60" spans="1:7" s="5" customFormat="1" ht="20.25" customHeight="1" x14ac:dyDescent="0.25">
      <c r="B60" s="12"/>
      <c r="C60" s="12"/>
      <c r="D60" s="42" t="s">
        <v>89</v>
      </c>
      <c r="E60" s="42"/>
      <c r="F60" s="42"/>
      <c r="G60" s="42"/>
    </row>
    <row r="61" spans="1:7" s="25" customFormat="1" ht="35.25" customHeight="1" x14ac:dyDescent="0.25">
      <c r="D61" s="33" t="s">
        <v>20</v>
      </c>
      <c r="E61" s="33"/>
      <c r="F61" s="33"/>
      <c r="G61" s="33"/>
    </row>
    <row r="62" spans="1:7" x14ac:dyDescent="0.25">
      <c r="D62" s="9"/>
      <c r="E62" s="9"/>
      <c r="F62" s="9"/>
      <c r="G62" s="9"/>
    </row>
    <row r="66" spans="4:7" x14ac:dyDescent="0.25">
      <c r="D66" s="56" t="s">
        <v>88</v>
      </c>
      <c r="E66" s="56"/>
      <c r="F66" s="56"/>
      <c r="G66" s="56"/>
    </row>
  </sheetData>
  <mergeCells count="58">
    <mergeCell ref="D66:G66"/>
    <mergeCell ref="A2:C2"/>
    <mergeCell ref="D2:G2"/>
    <mergeCell ref="A3:B3"/>
    <mergeCell ref="A4:G4"/>
    <mergeCell ref="B6:G6"/>
    <mergeCell ref="B7:G7"/>
    <mergeCell ref="B8:G8"/>
    <mergeCell ref="B11:D11"/>
    <mergeCell ref="B12:D12"/>
    <mergeCell ref="B13:D13"/>
    <mergeCell ref="B14:D14"/>
    <mergeCell ref="B15:D15"/>
    <mergeCell ref="B22:D22"/>
    <mergeCell ref="B23:D23"/>
    <mergeCell ref="B24:D24"/>
    <mergeCell ref="B25:D25"/>
    <mergeCell ref="B16:D16"/>
    <mergeCell ref="B17:D17"/>
    <mergeCell ref="B18:D18"/>
    <mergeCell ref="B19:D19"/>
    <mergeCell ref="B20:D20"/>
    <mergeCell ref="B21:D21"/>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4:D44"/>
    <mergeCell ref="B45:D45"/>
    <mergeCell ref="B43:D43"/>
    <mergeCell ref="B46:D46"/>
    <mergeCell ref="B47:D47"/>
    <mergeCell ref="B48:D48"/>
    <mergeCell ref="B49:D49"/>
    <mergeCell ref="B50:D50"/>
    <mergeCell ref="B51:D51"/>
    <mergeCell ref="B9:G9"/>
    <mergeCell ref="D60:G60"/>
    <mergeCell ref="D61:G61"/>
    <mergeCell ref="B26:D26"/>
    <mergeCell ref="B53:D53"/>
    <mergeCell ref="A54:C54"/>
    <mergeCell ref="A55:C55"/>
    <mergeCell ref="A56:C56"/>
    <mergeCell ref="A57:C57"/>
    <mergeCell ref="A58:C58"/>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abSelected="1" topLeftCell="A55" zoomScaleNormal="100" workbookViewId="0">
      <selection activeCell="C62" sqref="C62"/>
    </sheetView>
  </sheetViews>
  <sheetFormatPr defaultRowHeight="15.75" x14ac:dyDescent="0.25"/>
  <cols>
    <col min="1" max="1" width="5.42578125" style="16" bestFit="1" customWidth="1"/>
    <col min="2" max="2" width="27.140625" style="2" customWidth="1"/>
    <col min="3" max="3" width="12.42578125" style="16" customWidth="1"/>
    <col min="4" max="4" width="12.5703125" style="16" customWidth="1"/>
    <col min="5" max="5" width="11.28515625" style="16" customWidth="1"/>
    <col min="6" max="6" width="11.7109375" style="16" customWidth="1"/>
    <col min="7" max="7" width="17.42578125" style="16" customWidth="1"/>
    <col min="8" max="256" width="9.140625" style="16"/>
    <col min="257" max="257" width="5.42578125" style="16" bestFit="1" customWidth="1"/>
    <col min="258" max="258" width="27.140625" style="16" customWidth="1"/>
    <col min="259" max="259" width="12.42578125" style="16" customWidth="1"/>
    <col min="260" max="260" width="12.5703125" style="16" customWidth="1"/>
    <col min="261" max="261" width="11.28515625" style="16" customWidth="1"/>
    <col min="262" max="262" width="11.7109375" style="16" customWidth="1"/>
    <col min="263" max="263" width="17.42578125" style="16" customWidth="1"/>
    <col min="264" max="512" width="9.140625" style="16"/>
    <col min="513" max="513" width="5.42578125" style="16" bestFit="1" customWidth="1"/>
    <col min="514" max="514" width="27.140625" style="16" customWidth="1"/>
    <col min="515" max="515" width="12.42578125" style="16" customWidth="1"/>
    <col min="516" max="516" width="12.5703125" style="16" customWidth="1"/>
    <col min="517" max="517" width="11.28515625" style="16" customWidth="1"/>
    <col min="518" max="518" width="11.7109375" style="16" customWidth="1"/>
    <col min="519" max="519" width="17.42578125" style="16" customWidth="1"/>
    <col min="520" max="768" width="9.140625" style="16"/>
    <col min="769" max="769" width="5.42578125" style="16" bestFit="1" customWidth="1"/>
    <col min="770" max="770" width="27.140625" style="16" customWidth="1"/>
    <col min="771" max="771" width="12.42578125" style="16" customWidth="1"/>
    <col min="772" max="772" width="12.5703125" style="16" customWidth="1"/>
    <col min="773" max="773" width="11.28515625" style="16" customWidth="1"/>
    <col min="774" max="774" width="11.7109375" style="16" customWidth="1"/>
    <col min="775" max="775" width="17.42578125" style="16" customWidth="1"/>
    <col min="776" max="1024" width="9.140625" style="16"/>
    <col min="1025" max="1025" width="5.42578125" style="16" bestFit="1" customWidth="1"/>
    <col min="1026" max="1026" width="27.140625" style="16" customWidth="1"/>
    <col min="1027" max="1027" width="12.42578125" style="16" customWidth="1"/>
    <col min="1028" max="1028" width="12.5703125" style="16" customWidth="1"/>
    <col min="1029" max="1029" width="11.28515625" style="16" customWidth="1"/>
    <col min="1030" max="1030" width="11.7109375" style="16" customWidth="1"/>
    <col min="1031" max="1031" width="17.42578125" style="16" customWidth="1"/>
    <col min="1032" max="1280" width="9.140625" style="16"/>
    <col min="1281" max="1281" width="5.42578125" style="16" bestFit="1" customWidth="1"/>
    <col min="1282" max="1282" width="27.140625" style="16" customWidth="1"/>
    <col min="1283" max="1283" width="12.42578125" style="16" customWidth="1"/>
    <col min="1284" max="1284" width="12.5703125" style="16" customWidth="1"/>
    <col min="1285" max="1285" width="11.28515625" style="16" customWidth="1"/>
    <col min="1286" max="1286" width="11.7109375" style="16" customWidth="1"/>
    <col min="1287" max="1287" width="17.42578125" style="16" customWidth="1"/>
    <col min="1288" max="1536" width="9.140625" style="16"/>
    <col min="1537" max="1537" width="5.42578125" style="16" bestFit="1" customWidth="1"/>
    <col min="1538" max="1538" width="27.140625" style="16" customWidth="1"/>
    <col min="1539" max="1539" width="12.42578125" style="16" customWidth="1"/>
    <col min="1540" max="1540" width="12.5703125" style="16" customWidth="1"/>
    <col min="1541" max="1541" width="11.28515625" style="16" customWidth="1"/>
    <col min="1542" max="1542" width="11.7109375" style="16" customWidth="1"/>
    <col min="1543" max="1543" width="17.42578125" style="16" customWidth="1"/>
    <col min="1544" max="1792" width="9.140625" style="16"/>
    <col min="1793" max="1793" width="5.42578125" style="16" bestFit="1" customWidth="1"/>
    <col min="1794" max="1794" width="27.140625" style="16" customWidth="1"/>
    <col min="1795" max="1795" width="12.42578125" style="16" customWidth="1"/>
    <col min="1796" max="1796" width="12.5703125" style="16" customWidth="1"/>
    <col min="1797" max="1797" width="11.28515625" style="16" customWidth="1"/>
    <col min="1798" max="1798" width="11.7109375" style="16" customWidth="1"/>
    <col min="1799" max="1799" width="17.42578125" style="16" customWidth="1"/>
    <col min="1800" max="2048" width="9.140625" style="16"/>
    <col min="2049" max="2049" width="5.42578125" style="16" bestFit="1" customWidth="1"/>
    <col min="2050" max="2050" width="27.140625" style="16" customWidth="1"/>
    <col min="2051" max="2051" width="12.42578125" style="16" customWidth="1"/>
    <col min="2052" max="2052" width="12.5703125" style="16" customWidth="1"/>
    <col min="2053" max="2053" width="11.28515625" style="16" customWidth="1"/>
    <col min="2054" max="2054" width="11.7109375" style="16" customWidth="1"/>
    <col min="2055" max="2055" width="17.42578125" style="16" customWidth="1"/>
    <col min="2056" max="2304" width="9.140625" style="16"/>
    <col min="2305" max="2305" width="5.42578125" style="16" bestFit="1" customWidth="1"/>
    <col min="2306" max="2306" width="27.140625" style="16" customWidth="1"/>
    <col min="2307" max="2307" width="12.42578125" style="16" customWidth="1"/>
    <col min="2308" max="2308" width="12.5703125" style="16" customWidth="1"/>
    <col min="2309" max="2309" width="11.28515625" style="16" customWidth="1"/>
    <col min="2310" max="2310" width="11.7109375" style="16" customWidth="1"/>
    <col min="2311" max="2311" width="17.42578125" style="16" customWidth="1"/>
    <col min="2312" max="2560" width="9.140625" style="16"/>
    <col min="2561" max="2561" width="5.42578125" style="16" bestFit="1" customWidth="1"/>
    <col min="2562" max="2562" width="27.140625" style="16" customWidth="1"/>
    <col min="2563" max="2563" width="12.42578125" style="16" customWidth="1"/>
    <col min="2564" max="2564" width="12.5703125" style="16" customWidth="1"/>
    <col min="2565" max="2565" width="11.28515625" style="16" customWidth="1"/>
    <col min="2566" max="2566" width="11.7109375" style="16" customWidth="1"/>
    <col min="2567" max="2567" width="17.42578125" style="16" customWidth="1"/>
    <col min="2568" max="2816" width="9.140625" style="16"/>
    <col min="2817" max="2817" width="5.42578125" style="16" bestFit="1" customWidth="1"/>
    <col min="2818" max="2818" width="27.140625" style="16" customWidth="1"/>
    <col min="2819" max="2819" width="12.42578125" style="16" customWidth="1"/>
    <col min="2820" max="2820" width="12.5703125" style="16" customWidth="1"/>
    <col min="2821" max="2821" width="11.28515625" style="16" customWidth="1"/>
    <col min="2822" max="2822" width="11.7109375" style="16" customWidth="1"/>
    <col min="2823" max="2823" width="17.42578125" style="16" customWidth="1"/>
    <col min="2824" max="3072" width="9.140625" style="16"/>
    <col min="3073" max="3073" width="5.42578125" style="16" bestFit="1" customWidth="1"/>
    <col min="3074" max="3074" width="27.140625" style="16" customWidth="1"/>
    <col min="3075" max="3075" width="12.42578125" style="16" customWidth="1"/>
    <col min="3076" max="3076" width="12.5703125" style="16" customWidth="1"/>
    <col min="3077" max="3077" width="11.28515625" style="16" customWidth="1"/>
    <col min="3078" max="3078" width="11.7109375" style="16" customWidth="1"/>
    <col min="3079" max="3079" width="17.42578125" style="16" customWidth="1"/>
    <col min="3080" max="3328" width="9.140625" style="16"/>
    <col min="3329" max="3329" width="5.42578125" style="16" bestFit="1" customWidth="1"/>
    <col min="3330" max="3330" width="27.140625" style="16" customWidth="1"/>
    <col min="3331" max="3331" width="12.42578125" style="16" customWidth="1"/>
    <col min="3332" max="3332" width="12.5703125" style="16" customWidth="1"/>
    <col min="3333" max="3333" width="11.28515625" style="16" customWidth="1"/>
    <col min="3334" max="3334" width="11.7109375" style="16" customWidth="1"/>
    <col min="3335" max="3335" width="17.42578125" style="16" customWidth="1"/>
    <col min="3336" max="3584" width="9.140625" style="16"/>
    <col min="3585" max="3585" width="5.42578125" style="16" bestFit="1" customWidth="1"/>
    <col min="3586" max="3586" width="27.140625" style="16" customWidth="1"/>
    <col min="3587" max="3587" width="12.42578125" style="16" customWidth="1"/>
    <col min="3588" max="3588" width="12.5703125" style="16" customWidth="1"/>
    <col min="3589" max="3589" width="11.28515625" style="16" customWidth="1"/>
    <col min="3590" max="3590" width="11.7109375" style="16" customWidth="1"/>
    <col min="3591" max="3591" width="17.42578125" style="16" customWidth="1"/>
    <col min="3592" max="3840" width="9.140625" style="16"/>
    <col min="3841" max="3841" width="5.42578125" style="16" bestFit="1" customWidth="1"/>
    <col min="3842" max="3842" width="27.140625" style="16" customWidth="1"/>
    <col min="3843" max="3843" width="12.42578125" style="16" customWidth="1"/>
    <col min="3844" max="3844" width="12.5703125" style="16" customWidth="1"/>
    <col min="3845" max="3845" width="11.28515625" style="16" customWidth="1"/>
    <col min="3846" max="3846" width="11.7109375" style="16" customWidth="1"/>
    <col min="3847" max="3847" width="17.42578125" style="16" customWidth="1"/>
    <col min="3848" max="4096" width="9.140625" style="16"/>
    <col min="4097" max="4097" width="5.42578125" style="16" bestFit="1" customWidth="1"/>
    <col min="4098" max="4098" width="27.140625" style="16" customWidth="1"/>
    <col min="4099" max="4099" width="12.42578125" style="16" customWidth="1"/>
    <col min="4100" max="4100" width="12.5703125" style="16" customWidth="1"/>
    <col min="4101" max="4101" width="11.28515625" style="16" customWidth="1"/>
    <col min="4102" max="4102" width="11.7109375" style="16" customWidth="1"/>
    <col min="4103" max="4103" width="17.42578125" style="16" customWidth="1"/>
    <col min="4104" max="4352" width="9.140625" style="16"/>
    <col min="4353" max="4353" width="5.42578125" style="16" bestFit="1" customWidth="1"/>
    <col min="4354" max="4354" width="27.140625" style="16" customWidth="1"/>
    <col min="4355" max="4355" width="12.42578125" style="16" customWidth="1"/>
    <col min="4356" max="4356" width="12.5703125" style="16" customWidth="1"/>
    <col min="4357" max="4357" width="11.28515625" style="16" customWidth="1"/>
    <col min="4358" max="4358" width="11.7109375" style="16" customWidth="1"/>
    <col min="4359" max="4359" width="17.42578125" style="16" customWidth="1"/>
    <col min="4360" max="4608" width="9.140625" style="16"/>
    <col min="4609" max="4609" width="5.42578125" style="16" bestFit="1" customWidth="1"/>
    <col min="4610" max="4610" width="27.140625" style="16" customWidth="1"/>
    <col min="4611" max="4611" width="12.42578125" style="16" customWidth="1"/>
    <col min="4612" max="4612" width="12.5703125" style="16" customWidth="1"/>
    <col min="4613" max="4613" width="11.28515625" style="16" customWidth="1"/>
    <col min="4614" max="4614" width="11.7109375" style="16" customWidth="1"/>
    <col min="4615" max="4615" width="17.42578125" style="16" customWidth="1"/>
    <col min="4616" max="4864" width="9.140625" style="16"/>
    <col min="4865" max="4865" width="5.42578125" style="16" bestFit="1" customWidth="1"/>
    <col min="4866" max="4866" width="27.140625" style="16" customWidth="1"/>
    <col min="4867" max="4867" width="12.42578125" style="16" customWidth="1"/>
    <col min="4868" max="4868" width="12.5703125" style="16" customWidth="1"/>
    <col min="4869" max="4869" width="11.28515625" style="16" customWidth="1"/>
    <col min="4870" max="4870" width="11.7109375" style="16" customWidth="1"/>
    <col min="4871" max="4871" width="17.42578125" style="16" customWidth="1"/>
    <col min="4872" max="5120" width="9.140625" style="16"/>
    <col min="5121" max="5121" width="5.42578125" style="16" bestFit="1" customWidth="1"/>
    <col min="5122" max="5122" width="27.140625" style="16" customWidth="1"/>
    <col min="5123" max="5123" width="12.42578125" style="16" customWidth="1"/>
    <col min="5124" max="5124" width="12.5703125" style="16" customWidth="1"/>
    <col min="5125" max="5125" width="11.28515625" style="16" customWidth="1"/>
    <col min="5126" max="5126" width="11.7109375" style="16" customWidth="1"/>
    <col min="5127" max="5127" width="17.42578125" style="16" customWidth="1"/>
    <col min="5128" max="5376" width="9.140625" style="16"/>
    <col min="5377" max="5377" width="5.42578125" style="16" bestFit="1" customWidth="1"/>
    <col min="5378" max="5378" width="27.140625" style="16" customWidth="1"/>
    <col min="5379" max="5379" width="12.42578125" style="16" customWidth="1"/>
    <col min="5380" max="5380" width="12.5703125" style="16" customWidth="1"/>
    <col min="5381" max="5381" width="11.28515625" style="16" customWidth="1"/>
    <col min="5382" max="5382" width="11.7109375" style="16" customWidth="1"/>
    <col min="5383" max="5383" width="17.42578125" style="16" customWidth="1"/>
    <col min="5384" max="5632" width="9.140625" style="16"/>
    <col min="5633" max="5633" width="5.42578125" style="16" bestFit="1" customWidth="1"/>
    <col min="5634" max="5634" width="27.140625" style="16" customWidth="1"/>
    <col min="5635" max="5635" width="12.42578125" style="16" customWidth="1"/>
    <col min="5636" max="5636" width="12.5703125" style="16" customWidth="1"/>
    <col min="5637" max="5637" width="11.28515625" style="16" customWidth="1"/>
    <col min="5638" max="5638" width="11.7109375" style="16" customWidth="1"/>
    <col min="5639" max="5639" width="17.42578125" style="16" customWidth="1"/>
    <col min="5640" max="5888" width="9.140625" style="16"/>
    <col min="5889" max="5889" width="5.42578125" style="16" bestFit="1" customWidth="1"/>
    <col min="5890" max="5890" width="27.140625" style="16" customWidth="1"/>
    <col min="5891" max="5891" width="12.42578125" style="16" customWidth="1"/>
    <col min="5892" max="5892" width="12.5703125" style="16" customWidth="1"/>
    <col min="5893" max="5893" width="11.28515625" style="16" customWidth="1"/>
    <col min="5894" max="5894" width="11.7109375" style="16" customWidth="1"/>
    <col min="5895" max="5895" width="17.42578125" style="16" customWidth="1"/>
    <col min="5896" max="6144" width="9.140625" style="16"/>
    <col min="6145" max="6145" width="5.42578125" style="16" bestFit="1" customWidth="1"/>
    <col min="6146" max="6146" width="27.140625" style="16" customWidth="1"/>
    <col min="6147" max="6147" width="12.42578125" style="16" customWidth="1"/>
    <col min="6148" max="6148" width="12.5703125" style="16" customWidth="1"/>
    <col min="6149" max="6149" width="11.28515625" style="16" customWidth="1"/>
    <col min="6150" max="6150" width="11.7109375" style="16" customWidth="1"/>
    <col min="6151" max="6151" width="17.42578125" style="16" customWidth="1"/>
    <col min="6152" max="6400" width="9.140625" style="16"/>
    <col min="6401" max="6401" width="5.42578125" style="16" bestFit="1" customWidth="1"/>
    <col min="6402" max="6402" width="27.140625" style="16" customWidth="1"/>
    <col min="6403" max="6403" width="12.42578125" style="16" customWidth="1"/>
    <col min="6404" max="6404" width="12.5703125" style="16" customWidth="1"/>
    <col min="6405" max="6405" width="11.28515625" style="16" customWidth="1"/>
    <col min="6406" max="6406" width="11.7109375" style="16" customWidth="1"/>
    <col min="6407" max="6407" width="17.42578125" style="16" customWidth="1"/>
    <col min="6408" max="6656" width="9.140625" style="16"/>
    <col min="6657" max="6657" width="5.42578125" style="16" bestFit="1" customWidth="1"/>
    <col min="6658" max="6658" width="27.140625" style="16" customWidth="1"/>
    <col min="6659" max="6659" width="12.42578125" style="16" customWidth="1"/>
    <col min="6660" max="6660" width="12.5703125" style="16" customWidth="1"/>
    <col min="6661" max="6661" width="11.28515625" style="16" customWidth="1"/>
    <col min="6662" max="6662" width="11.7109375" style="16" customWidth="1"/>
    <col min="6663" max="6663" width="17.42578125" style="16" customWidth="1"/>
    <col min="6664" max="6912" width="9.140625" style="16"/>
    <col min="6913" max="6913" width="5.42578125" style="16" bestFit="1" customWidth="1"/>
    <col min="6914" max="6914" width="27.140625" style="16" customWidth="1"/>
    <col min="6915" max="6915" width="12.42578125" style="16" customWidth="1"/>
    <col min="6916" max="6916" width="12.5703125" style="16" customWidth="1"/>
    <col min="6917" max="6917" width="11.28515625" style="16" customWidth="1"/>
    <col min="6918" max="6918" width="11.7109375" style="16" customWidth="1"/>
    <col min="6919" max="6919" width="17.42578125" style="16" customWidth="1"/>
    <col min="6920" max="7168" width="9.140625" style="16"/>
    <col min="7169" max="7169" width="5.42578125" style="16" bestFit="1" customWidth="1"/>
    <col min="7170" max="7170" width="27.140625" style="16" customWidth="1"/>
    <col min="7171" max="7171" width="12.42578125" style="16" customWidth="1"/>
    <col min="7172" max="7172" width="12.5703125" style="16" customWidth="1"/>
    <col min="7173" max="7173" width="11.28515625" style="16" customWidth="1"/>
    <col min="7174" max="7174" width="11.7109375" style="16" customWidth="1"/>
    <col min="7175" max="7175" width="17.42578125" style="16" customWidth="1"/>
    <col min="7176" max="7424" width="9.140625" style="16"/>
    <col min="7425" max="7425" width="5.42578125" style="16" bestFit="1" customWidth="1"/>
    <col min="7426" max="7426" width="27.140625" style="16" customWidth="1"/>
    <col min="7427" max="7427" width="12.42578125" style="16" customWidth="1"/>
    <col min="7428" max="7428" width="12.5703125" style="16" customWidth="1"/>
    <col min="7429" max="7429" width="11.28515625" style="16" customWidth="1"/>
    <col min="7430" max="7430" width="11.7109375" style="16" customWidth="1"/>
    <col min="7431" max="7431" width="17.42578125" style="16" customWidth="1"/>
    <col min="7432" max="7680" width="9.140625" style="16"/>
    <col min="7681" max="7681" width="5.42578125" style="16" bestFit="1" customWidth="1"/>
    <col min="7682" max="7682" width="27.140625" style="16" customWidth="1"/>
    <col min="7683" max="7683" width="12.42578125" style="16" customWidth="1"/>
    <col min="7684" max="7684" width="12.5703125" style="16" customWidth="1"/>
    <col min="7685" max="7685" width="11.28515625" style="16" customWidth="1"/>
    <col min="7686" max="7686" width="11.7109375" style="16" customWidth="1"/>
    <col min="7687" max="7687" width="17.42578125" style="16" customWidth="1"/>
    <col min="7688" max="7936" width="9.140625" style="16"/>
    <col min="7937" max="7937" width="5.42578125" style="16" bestFit="1" customWidth="1"/>
    <col min="7938" max="7938" width="27.140625" style="16" customWidth="1"/>
    <col min="7939" max="7939" width="12.42578125" style="16" customWidth="1"/>
    <col min="7940" max="7940" width="12.5703125" style="16" customWidth="1"/>
    <col min="7941" max="7941" width="11.28515625" style="16" customWidth="1"/>
    <col min="7942" max="7942" width="11.7109375" style="16" customWidth="1"/>
    <col min="7943" max="7943" width="17.42578125" style="16" customWidth="1"/>
    <col min="7944" max="8192" width="9.140625" style="16"/>
    <col min="8193" max="8193" width="5.42578125" style="16" bestFit="1" customWidth="1"/>
    <col min="8194" max="8194" width="27.140625" style="16" customWidth="1"/>
    <col min="8195" max="8195" width="12.42578125" style="16" customWidth="1"/>
    <col min="8196" max="8196" width="12.5703125" style="16" customWidth="1"/>
    <col min="8197" max="8197" width="11.28515625" style="16" customWidth="1"/>
    <col min="8198" max="8198" width="11.7109375" style="16" customWidth="1"/>
    <col min="8199" max="8199" width="17.42578125" style="16" customWidth="1"/>
    <col min="8200" max="8448" width="9.140625" style="16"/>
    <col min="8449" max="8449" width="5.42578125" style="16" bestFit="1" customWidth="1"/>
    <col min="8450" max="8450" width="27.140625" style="16" customWidth="1"/>
    <col min="8451" max="8451" width="12.42578125" style="16" customWidth="1"/>
    <col min="8452" max="8452" width="12.5703125" style="16" customWidth="1"/>
    <col min="8453" max="8453" width="11.28515625" style="16" customWidth="1"/>
    <col min="8454" max="8454" width="11.7109375" style="16" customWidth="1"/>
    <col min="8455" max="8455" width="17.42578125" style="16" customWidth="1"/>
    <col min="8456" max="8704" width="9.140625" style="16"/>
    <col min="8705" max="8705" width="5.42578125" style="16" bestFit="1" customWidth="1"/>
    <col min="8706" max="8706" width="27.140625" style="16" customWidth="1"/>
    <col min="8707" max="8707" width="12.42578125" style="16" customWidth="1"/>
    <col min="8708" max="8708" width="12.5703125" style="16" customWidth="1"/>
    <col min="8709" max="8709" width="11.28515625" style="16" customWidth="1"/>
    <col min="8710" max="8710" width="11.7109375" style="16" customWidth="1"/>
    <col min="8711" max="8711" width="17.42578125" style="16" customWidth="1"/>
    <col min="8712" max="8960" width="9.140625" style="16"/>
    <col min="8961" max="8961" width="5.42578125" style="16" bestFit="1" customWidth="1"/>
    <col min="8962" max="8962" width="27.140625" style="16" customWidth="1"/>
    <col min="8963" max="8963" width="12.42578125" style="16" customWidth="1"/>
    <col min="8964" max="8964" width="12.5703125" style="16" customWidth="1"/>
    <col min="8965" max="8965" width="11.28515625" style="16" customWidth="1"/>
    <col min="8966" max="8966" width="11.7109375" style="16" customWidth="1"/>
    <col min="8967" max="8967" width="17.42578125" style="16" customWidth="1"/>
    <col min="8968" max="9216" width="9.140625" style="16"/>
    <col min="9217" max="9217" width="5.42578125" style="16" bestFit="1" customWidth="1"/>
    <col min="9218" max="9218" width="27.140625" style="16" customWidth="1"/>
    <col min="9219" max="9219" width="12.42578125" style="16" customWidth="1"/>
    <col min="9220" max="9220" width="12.5703125" style="16" customWidth="1"/>
    <col min="9221" max="9221" width="11.28515625" style="16" customWidth="1"/>
    <col min="9222" max="9222" width="11.7109375" style="16" customWidth="1"/>
    <col min="9223" max="9223" width="17.42578125" style="16" customWidth="1"/>
    <col min="9224" max="9472" width="9.140625" style="16"/>
    <col min="9473" max="9473" width="5.42578125" style="16" bestFit="1" customWidth="1"/>
    <col min="9474" max="9474" width="27.140625" style="16" customWidth="1"/>
    <col min="9475" max="9475" width="12.42578125" style="16" customWidth="1"/>
    <col min="9476" max="9476" width="12.5703125" style="16" customWidth="1"/>
    <col min="9477" max="9477" width="11.28515625" style="16" customWidth="1"/>
    <col min="9478" max="9478" width="11.7109375" style="16" customWidth="1"/>
    <col min="9479" max="9479" width="17.42578125" style="16" customWidth="1"/>
    <col min="9480" max="9728" width="9.140625" style="16"/>
    <col min="9729" max="9729" width="5.42578125" style="16" bestFit="1" customWidth="1"/>
    <col min="9730" max="9730" width="27.140625" style="16" customWidth="1"/>
    <col min="9731" max="9731" width="12.42578125" style="16" customWidth="1"/>
    <col min="9732" max="9732" width="12.5703125" style="16" customWidth="1"/>
    <col min="9733" max="9733" width="11.28515625" style="16" customWidth="1"/>
    <col min="9734" max="9734" width="11.7109375" style="16" customWidth="1"/>
    <col min="9735" max="9735" width="17.42578125" style="16" customWidth="1"/>
    <col min="9736" max="9984" width="9.140625" style="16"/>
    <col min="9985" max="9985" width="5.42578125" style="16" bestFit="1" customWidth="1"/>
    <col min="9986" max="9986" width="27.140625" style="16" customWidth="1"/>
    <col min="9987" max="9987" width="12.42578125" style="16" customWidth="1"/>
    <col min="9988" max="9988" width="12.5703125" style="16" customWidth="1"/>
    <col min="9989" max="9989" width="11.28515625" style="16" customWidth="1"/>
    <col min="9990" max="9990" width="11.7109375" style="16" customWidth="1"/>
    <col min="9991" max="9991" width="17.42578125" style="16" customWidth="1"/>
    <col min="9992" max="10240" width="9.140625" style="16"/>
    <col min="10241" max="10241" width="5.42578125" style="16" bestFit="1" customWidth="1"/>
    <col min="10242" max="10242" width="27.140625" style="16" customWidth="1"/>
    <col min="10243" max="10243" width="12.42578125" style="16" customWidth="1"/>
    <col min="10244" max="10244" width="12.5703125" style="16" customWidth="1"/>
    <col min="10245" max="10245" width="11.28515625" style="16" customWidth="1"/>
    <col min="10246" max="10246" width="11.7109375" style="16" customWidth="1"/>
    <col min="10247" max="10247" width="17.42578125" style="16" customWidth="1"/>
    <col min="10248" max="10496" width="9.140625" style="16"/>
    <col min="10497" max="10497" width="5.42578125" style="16" bestFit="1" customWidth="1"/>
    <col min="10498" max="10498" width="27.140625" style="16" customWidth="1"/>
    <col min="10499" max="10499" width="12.42578125" style="16" customWidth="1"/>
    <col min="10500" max="10500" width="12.5703125" style="16" customWidth="1"/>
    <col min="10501" max="10501" width="11.28515625" style="16" customWidth="1"/>
    <col min="10502" max="10502" width="11.7109375" style="16" customWidth="1"/>
    <col min="10503" max="10503" width="17.42578125" style="16" customWidth="1"/>
    <col min="10504" max="10752" width="9.140625" style="16"/>
    <col min="10753" max="10753" width="5.42578125" style="16" bestFit="1" customWidth="1"/>
    <col min="10754" max="10754" width="27.140625" style="16" customWidth="1"/>
    <col min="10755" max="10755" width="12.42578125" style="16" customWidth="1"/>
    <col min="10756" max="10756" width="12.5703125" style="16" customWidth="1"/>
    <col min="10757" max="10757" width="11.28515625" style="16" customWidth="1"/>
    <col min="10758" max="10758" width="11.7109375" style="16" customWidth="1"/>
    <col min="10759" max="10759" width="17.42578125" style="16" customWidth="1"/>
    <col min="10760" max="11008" width="9.140625" style="16"/>
    <col min="11009" max="11009" width="5.42578125" style="16" bestFit="1" customWidth="1"/>
    <col min="11010" max="11010" width="27.140625" style="16" customWidth="1"/>
    <col min="11011" max="11011" width="12.42578125" style="16" customWidth="1"/>
    <col min="11012" max="11012" width="12.5703125" style="16" customWidth="1"/>
    <col min="11013" max="11013" width="11.28515625" style="16" customWidth="1"/>
    <col min="11014" max="11014" width="11.7109375" style="16" customWidth="1"/>
    <col min="11015" max="11015" width="17.42578125" style="16" customWidth="1"/>
    <col min="11016" max="11264" width="9.140625" style="16"/>
    <col min="11265" max="11265" width="5.42578125" style="16" bestFit="1" customWidth="1"/>
    <col min="11266" max="11266" width="27.140625" style="16" customWidth="1"/>
    <col min="11267" max="11267" width="12.42578125" style="16" customWidth="1"/>
    <col min="11268" max="11268" width="12.5703125" style="16" customWidth="1"/>
    <col min="11269" max="11269" width="11.28515625" style="16" customWidth="1"/>
    <col min="11270" max="11270" width="11.7109375" style="16" customWidth="1"/>
    <col min="11271" max="11271" width="17.42578125" style="16" customWidth="1"/>
    <col min="11272" max="11520" width="9.140625" style="16"/>
    <col min="11521" max="11521" width="5.42578125" style="16" bestFit="1" customWidth="1"/>
    <col min="11522" max="11522" width="27.140625" style="16" customWidth="1"/>
    <col min="11523" max="11523" width="12.42578125" style="16" customWidth="1"/>
    <col min="11524" max="11524" width="12.5703125" style="16" customWidth="1"/>
    <col min="11525" max="11525" width="11.28515625" style="16" customWidth="1"/>
    <col min="11526" max="11526" width="11.7109375" style="16" customWidth="1"/>
    <col min="11527" max="11527" width="17.42578125" style="16" customWidth="1"/>
    <col min="11528" max="11776" width="9.140625" style="16"/>
    <col min="11777" max="11777" width="5.42578125" style="16" bestFit="1" customWidth="1"/>
    <col min="11778" max="11778" width="27.140625" style="16" customWidth="1"/>
    <col min="11779" max="11779" width="12.42578125" style="16" customWidth="1"/>
    <col min="11780" max="11780" width="12.5703125" style="16" customWidth="1"/>
    <col min="11781" max="11781" width="11.28515625" style="16" customWidth="1"/>
    <col min="11782" max="11782" width="11.7109375" style="16" customWidth="1"/>
    <col min="11783" max="11783" width="17.42578125" style="16" customWidth="1"/>
    <col min="11784" max="12032" width="9.140625" style="16"/>
    <col min="12033" max="12033" width="5.42578125" style="16" bestFit="1" customWidth="1"/>
    <col min="12034" max="12034" width="27.140625" style="16" customWidth="1"/>
    <col min="12035" max="12035" width="12.42578125" style="16" customWidth="1"/>
    <col min="12036" max="12036" width="12.5703125" style="16" customWidth="1"/>
    <col min="12037" max="12037" width="11.28515625" style="16" customWidth="1"/>
    <col min="12038" max="12038" width="11.7109375" style="16" customWidth="1"/>
    <col min="12039" max="12039" width="17.42578125" style="16" customWidth="1"/>
    <col min="12040" max="12288" width="9.140625" style="16"/>
    <col min="12289" max="12289" width="5.42578125" style="16" bestFit="1" customWidth="1"/>
    <col min="12290" max="12290" width="27.140625" style="16" customWidth="1"/>
    <col min="12291" max="12291" width="12.42578125" style="16" customWidth="1"/>
    <col min="12292" max="12292" width="12.5703125" style="16" customWidth="1"/>
    <col min="12293" max="12293" width="11.28515625" style="16" customWidth="1"/>
    <col min="12294" max="12294" width="11.7109375" style="16" customWidth="1"/>
    <col min="12295" max="12295" width="17.42578125" style="16" customWidth="1"/>
    <col min="12296" max="12544" width="9.140625" style="16"/>
    <col min="12545" max="12545" width="5.42578125" style="16" bestFit="1" customWidth="1"/>
    <col min="12546" max="12546" width="27.140625" style="16" customWidth="1"/>
    <col min="12547" max="12547" width="12.42578125" style="16" customWidth="1"/>
    <col min="12548" max="12548" width="12.5703125" style="16" customWidth="1"/>
    <col min="12549" max="12549" width="11.28515625" style="16" customWidth="1"/>
    <col min="12550" max="12550" width="11.7109375" style="16" customWidth="1"/>
    <col min="12551" max="12551" width="17.42578125" style="16" customWidth="1"/>
    <col min="12552" max="12800" width="9.140625" style="16"/>
    <col min="12801" max="12801" width="5.42578125" style="16" bestFit="1" customWidth="1"/>
    <col min="12802" max="12802" width="27.140625" style="16" customWidth="1"/>
    <col min="12803" max="12803" width="12.42578125" style="16" customWidth="1"/>
    <col min="12804" max="12804" width="12.5703125" style="16" customWidth="1"/>
    <col min="12805" max="12805" width="11.28515625" style="16" customWidth="1"/>
    <col min="12806" max="12806" width="11.7109375" style="16" customWidth="1"/>
    <col min="12807" max="12807" width="17.42578125" style="16" customWidth="1"/>
    <col min="12808" max="13056" width="9.140625" style="16"/>
    <col min="13057" max="13057" width="5.42578125" style="16" bestFit="1" customWidth="1"/>
    <col min="13058" max="13058" width="27.140625" style="16" customWidth="1"/>
    <col min="13059" max="13059" width="12.42578125" style="16" customWidth="1"/>
    <col min="13060" max="13060" width="12.5703125" style="16" customWidth="1"/>
    <col min="13061" max="13061" width="11.28515625" style="16" customWidth="1"/>
    <col min="13062" max="13062" width="11.7109375" style="16" customWidth="1"/>
    <col min="13063" max="13063" width="17.42578125" style="16" customWidth="1"/>
    <col min="13064" max="13312" width="9.140625" style="16"/>
    <col min="13313" max="13313" width="5.42578125" style="16" bestFit="1" customWidth="1"/>
    <col min="13314" max="13314" width="27.140625" style="16" customWidth="1"/>
    <col min="13315" max="13315" width="12.42578125" style="16" customWidth="1"/>
    <col min="13316" max="13316" width="12.5703125" style="16" customWidth="1"/>
    <col min="13317" max="13317" width="11.28515625" style="16" customWidth="1"/>
    <col min="13318" max="13318" width="11.7109375" style="16" customWidth="1"/>
    <col min="13319" max="13319" width="17.42578125" style="16" customWidth="1"/>
    <col min="13320" max="13568" width="9.140625" style="16"/>
    <col min="13569" max="13569" width="5.42578125" style="16" bestFit="1" customWidth="1"/>
    <col min="13570" max="13570" width="27.140625" style="16" customWidth="1"/>
    <col min="13571" max="13571" width="12.42578125" style="16" customWidth="1"/>
    <col min="13572" max="13572" width="12.5703125" style="16" customWidth="1"/>
    <col min="13573" max="13573" width="11.28515625" style="16" customWidth="1"/>
    <col min="13574" max="13574" width="11.7109375" style="16" customWidth="1"/>
    <col min="13575" max="13575" width="17.42578125" style="16" customWidth="1"/>
    <col min="13576" max="13824" width="9.140625" style="16"/>
    <col min="13825" max="13825" width="5.42578125" style="16" bestFit="1" customWidth="1"/>
    <col min="13826" max="13826" width="27.140625" style="16" customWidth="1"/>
    <col min="13827" max="13827" width="12.42578125" style="16" customWidth="1"/>
    <col min="13828" max="13828" width="12.5703125" style="16" customWidth="1"/>
    <col min="13829" max="13829" width="11.28515625" style="16" customWidth="1"/>
    <col min="13830" max="13830" width="11.7109375" style="16" customWidth="1"/>
    <col min="13831" max="13831" width="17.42578125" style="16" customWidth="1"/>
    <col min="13832" max="14080" width="9.140625" style="16"/>
    <col min="14081" max="14081" width="5.42578125" style="16" bestFit="1" customWidth="1"/>
    <col min="14082" max="14082" width="27.140625" style="16" customWidth="1"/>
    <col min="14083" max="14083" width="12.42578125" style="16" customWidth="1"/>
    <col min="14084" max="14084" width="12.5703125" style="16" customWidth="1"/>
    <col min="14085" max="14085" width="11.28515625" style="16" customWidth="1"/>
    <col min="14086" max="14086" width="11.7109375" style="16" customWidth="1"/>
    <col min="14087" max="14087" width="17.42578125" style="16" customWidth="1"/>
    <col min="14088" max="14336" width="9.140625" style="16"/>
    <col min="14337" max="14337" width="5.42578125" style="16" bestFit="1" customWidth="1"/>
    <col min="14338" max="14338" width="27.140625" style="16" customWidth="1"/>
    <col min="14339" max="14339" width="12.42578125" style="16" customWidth="1"/>
    <col min="14340" max="14340" width="12.5703125" style="16" customWidth="1"/>
    <col min="14341" max="14341" width="11.28515625" style="16" customWidth="1"/>
    <col min="14342" max="14342" width="11.7109375" style="16" customWidth="1"/>
    <col min="14343" max="14343" width="17.42578125" style="16" customWidth="1"/>
    <col min="14344" max="14592" width="9.140625" style="16"/>
    <col min="14593" max="14593" width="5.42578125" style="16" bestFit="1" customWidth="1"/>
    <col min="14594" max="14594" width="27.140625" style="16" customWidth="1"/>
    <col min="14595" max="14595" width="12.42578125" style="16" customWidth="1"/>
    <col min="14596" max="14596" width="12.5703125" style="16" customWidth="1"/>
    <col min="14597" max="14597" width="11.28515625" style="16" customWidth="1"/>
    <col min="14598" max="14598" width="11.7109375" style="16" customWidth="1"/>
    <col min="14599" max="14599" width="17.42578125" style="16" customWidth="1"/>
    <col min="14600" max="14848" width="9.140625" style="16"/>
    <col min="14849" max="14849" width="5.42578125" style="16" bestFit="1" customWidth="1"/>
    <col min="14850" max="14850" width="27.140625" style="16" customWidth="1"/>
    <col min="14851" max="14851" width="12.42578125" style="16" customWidth="1"/>
    <col min="14852" max="14852" width="12.5703125" style="16" customWidth="1"/>
    <col min="14853" max="14853" width="11.28515625" style="16" customWidth="1"/>
    <col min="14854" max="14854" width="11.7109375" style="16" customWidth="1"/>
    <col min="14855" max="14855" width="17.42578125" style="16" customWidth="1"/>
    <col min="14856" max="15104" width="9.140625" style="16"/>
    <col min="15105" max="15105" width="5.42578125" style="16" bestFit="1" customWidth="1"/>
    <col min="15106" max="15106" width="27.140625" style="16" customWidth="1"/>
    <col min="15107" max="15107" width="12.42578125" style="16" customWidth="1"/>
    <col min="15108" max="15108" width="12.5703125" style="16" customWidth="1"/>
    <col min="15109" max="15109" width="11.28515625" style="16" customWidth="1"/>
    <col min="15110" max="15110" width="11.7109375" style="16" customWidth="1"/>
    <col min="15111" max="15111" width="17.42578125" style="16" customWidth="1"/>
    <col min="15112" max="15360" width="9.140625" style="16"/>
    <col min="15361" max="15361" width="5.42578125" style="16" bestFit="1" customWidth="1"/>
    <col min="15362" max="15362" width="27.140625" style="16" customWidth="1"/>
    <col min="15363" max="15363" width="12.42578125" style="16" customWidth="1"/>
    <col min="15364" max="15364" width="12.5703125" style="16" customWidth="1"/>
    <col min="15365" max="15365" width="11.28515625" style="16" customWidth="1"/>
    <col min="15366" max="15366" width="11.7109375" style="16" customWidth="1"/>
    <col min="15367" max="15367" width="17.42578125" style="16" customWidth="1"/>
    <col min="15368" max="15616" width="9.140625" style="16"/>
    <col min="15617" max="15617" width="5.42578125" style="16" bestFit="1" customWidth="1"/>
    <col min="15618" max="15618" width="27.140625" style="16" customWidth="1"/>
    <col min="15619" max="15619" width="12.42578125" style="16" customWidth="1"/>
    <col min="15620" max="15620" width="12.5703125" style="16" customWidth="1"/>
    <col min="15621" max="15621" width="11.28515625" style="16" customWidth="1"/>
    <col min="15622" max="15622" width="11.7109375" style="16" customWidth="1"/>
    <col min="15623" max="15623" width="17.42578125" style="16" customWidth="1"/>
    <col min="15624" max="15872" width="9.140625" style="16"/>
    <col min="15873" max="15873" width="5.42578125" style="16" bestFit="1" customWidth="1"/>
    <col min="15874" max="15874" width="27.140625" style="16" customWidth="1"/>
    <col min="15875" max="15875" width="12.42578125" style="16" customWidth="1"/>
    <col min="15876" max="15876" width="12.5703125" style="16" customWidth="1"/>
    <col min="15877" max="15877" width="11.28515625" style="16" customWidth="1"/>
    <col min="15878" max="15878" width="11.7109375" style="16" customWidth="1"/>
    <col min="15879" max="15879" width="17.42578125" style="16" customWidth="1"/>
    <col min="15880" max="16128" width="9.140625" style="16"/>
    <col min="16129" max="16129" width="5.42578125" style="16" bestFit="1" customWidth="1"/>
    <col min="16130" max="16130" width="27.140625" style="16" customWidth="1"/>
    <col min="16131" max="16131" width="12.42578125" style="16" customWidth="1"/>
    <col min="16132" max="16132" width="12.5703125" style="16" customWidth="1"/>
    <col min="16133" max="16133" width="11.28515625" style="16" customWidth="1"/>
    <col min="16134" max="16134" width="11.7109375" style="16" customWidth="1"/>
    <col min="16135" max="16135" width="17.42578125" style="16" customWidth="1"/>
    <col min="16136" max="16384" width="9.140625" style="16"/>
  </cols>
  <sheetData>
    <row r="1" spans="1:7" x14ac:dyDescent="0.25">
      <c r="G1" s="4" t="s">
        <v>55</v>
      </c>
    </row>
    <row r="2" spans="1:7" s="17" customFormat="1" ht="48.75" customHeight="1" x14ac:dyDescent="0.25">
      <c r="A2" s="33" t="s">
        <v>25</v>
      </c>
      <c r="B2" s="33"/>
      <c r="C2" s="33"/>
      <c r="D2" s="33" t="s">
        <v>29</v>
      </c>
      <c r="E2" s="33"/>
      <c r="F2" s="33"/>
      <c r="G2" s="33"/>
    </row>
    <row r="3" spans="1:7" s="17" customFormat="1" ht="8.25" customHeight="1" x14ac:dyDescent="0.25">
      <c r="A3" s="34"/>
      <c r="B3" s="34"/>
      <c r="D3" s="6"/>
      <c r="E3" s="6"/>
      <c r="F3" s="6"/>
      <c r="G3" s="6"/>
    </row>
    <row r="4" spans="1:7" ht="57.75" customHeight="1" x14ac:dyDescent="0.25">
      <c r="A4" s="35" t="s">
        <v>73</v>
      </c>
      <c r="B4" s="35"/>
      <c r="C4" s="35"/>
      <c r="D4" s="35"/>
      <c r="E4" s="35"/>
      <c r="F4" s="35"/>
      <c r="G4" s="35"/>
    </row>
    <row r="5" spans="1:7" ht="12" customHeight="1" x14ac:dyDescent="0.25"/>
    <row r="6" spans="1:7" s="1" customFormat="1" ht="21.75" customHeight="1" x14ac:dyDescent="0.25">
      <c r="B6" s="30" t="s">
        <v>74</v>
      </c>
      <c r="C6" s="30"/>
      <c r="D6" s="30"/>
      <c r="E6" s="30"/>
      <c r="F6" s="30"/>
      <c r="G6" s="30"/>
    </row>
    <row r="7" spans="1:7" s="1" customFormat="1" ht="21.75" customHeight="1" x14ac:dyDescent="0.25">
      <c r="B7" s="30" t="s">
        <v>75</v>
      </c>
      <c r="C7" s="30"/>
      <c r="D7" s="30"/>
      <c r="E7" s="30"/>
      <c r="F7" s="30"/>
      <c r="G7" s="30"/>
    </row>
    <row r="8" spans="1:7" s="1" customFormat="1" ht="21.75" customHeight="1" x14ac:dyDescent="0.25">
      <c r="B8" s="30" t="s">
        <v>76</v>
      </c>
      <c r="C8" s="30"/>
      <c r="D8" s="30"/>
      <c r="E8" s="30"/>
      <c r="F8" s="30"/>
      <c r="G8" s="30"/>
    </row>
    <row r="9" spans="1:7" s="1" customFormat="1" ht="21.75" customHeight="1" x14ac:dyDescent="0.25">
      <c r="B9" s="30" t="s">
        <v>77</v>
      </c>
      <c r="C9" s="30"/>
      <c r="D9" s="30"/>
      <c r="E9" s="30"/>
      <c r="F9" s="30"/>
      <c r="G9" s="30"/>
    </row>
    <row r="10" spans="1:7" s="1" customFormat="1" ht="9.75" customHeight="1" x14ac:dyDescent="0.25">
      <c r="B10" s="13"/>
      <c r="C10" s="13"/>
      <c r="D10" s="13"/>
      <c r="E10" s="13"/>
      <c r="F10" s="13"/>
      <c r="G10" s="13"/>
    </row>
    <row r="11" spans="1:7" s="17" customFormat="1" ht="49.5" customHeight="1" x14ac:dyDescent="0.25">
      <c r="A11" s="19" t="s">
        <v>78</v>
      </c>
      <c r="B11" s="31" t="s">
        <v>26</v>
      </c>
      <c r="C11" s="31"/>
      <c r="D11" s="31"/>
      <c r="E11" s="19" t="s">
        <v>27</v>
      </c>
      <c r="F11" s="19" t="s">
        <v>28</v>
      </c>
      <c r="G11" s="19" t="s">
        <v>36</v>
      </c>
    </row>
    <row r="12" spans="1:7" s="17" customFormat="1" ht="33" customHeight="1" x14ac:dyDescent="0.25">
      <c r="A12" s="19" t="s">
        <v>0</v>
      </c>
      <c r="B12" s="32" t="s">
        <v>37</v>
      </c>
      <c r="C12" s="32"/>
      <c r="D12" s="32"/>
      <c r="E12" s="10">
        <f>E13+E19</f>
        <v>20</v>
      </c>
      <c r="F12" s="10">
        <f>F13+F19</f>
        <v>20</v>
      </c>
      <c r="G12" s="19"/>
    </row>
    <row r="13" spans="1:7" s="18" customFormat="1" ht="35.25" customHeight="1" x14ac:dyDescent="0.25">
      <c r="A13" s="15">
        <v>1</v>
      </c>
      <c r="B13" s="32" t="s">
        <v>1</v>
      </c>
      <c r="C13" s="32"/>
      <c r="D13" s="32"/>
      <c r="E13" s="10">
        <f>SUM(E14:E18)</f>
        <v>10</v>
      </c>
      <c r="F13" s="10">
        <f>SUM(F14:F18)</f>
        <v>10</v>
      </c>
      <c r="G13" s="15"/>
    </row>
    <row r="14" spans="1:7" s="18" customFormat="1" ht="41.25" customHeight="1" x14ac:dyDescent="0.25">
      <c r="A14" s="15" t="s">
        <v>34</v>
      </c>
      <c r="B14" s="27" t="s">
        <v>65</v>
      </c>
      <c r="C14" s="28"/>
      <c r="D14" s="29"/>
      <c r="E14" s="15">
        <v>2</v>
      </c>
      <c r="F14" s="19">
        <v>2</v>
      </c>
      <c r="G14" s="15"/>
    </row>
    <row r="15" spans="1:7" s="3" customFormat="1" ht="38.25" customHeight="1" x14ac:dyDescent="0.25">
      <c r="A15" s="15" t="s">
        <v>35</v>
      </c>
      <c r="B15" s="27" t="s">
        <v>66</v>
      </c>
      <c r="C15" s="28"/>
      <c r="D15" s="29"/>
      <c r="E15" s="15">
        <v>2</v>
      </c>
      <c r="F15" s="8">
        <v>2</v>
      </c>
      <c r="G15" s="8"/>
    </row>
    <row r="16" spans="1:7" s="3" customFormat="1" ht="68.25" customHeight="1" x14ac:dyDescent="0.25">
      <c r="A16" s="15" t="s">
        <v>38</v>
      </c>
      <c r="B16" s="27" t="s">
        <v>56</v>
      </c>
      <c r="C16" s="28"/>
      <c r="D16" s="29"/>
      <c r="E16" s="15">
        <v>2</v>
      </c>
      <c r="F16" s="8">
        <v>2</v>
      </c>
      <c r="G16" s="8"/>
    </row>
    <row r="17" spans="1:7" s="3" customFormat="1" ht="41.45" customHeight="1" x14ac:dyDescent="0.25">
      <c r="A17" s="15" t="s">
        <v>39</v>
      </c>
      <c r="B17" s="27" t="s">
        <v>57</v>
      </c>
      <c r="C17" s="28"/>
      <c r="D17" s="29"/>
      <c r="E17" s="15">
        <v>2</v>
      </c>
      <c r="F17" s="8">
        <v>2</v>
      </c>
      <c r="G17" s="8"/>
    </row>
    <row r="18" spans="1:7" s="3" customFormat="1" ht="48.75" customHeight="1" x14ac:dyDescent="0.25">
      <c r="A18" s="15" t="s">
        <v>40</v>
      </c>
      <c r="B18" s="27" t="s">
        <v>58</v>
      </c>
      <c r="C18" s="28"/>
      <c r="D18" s="29"/>
      <c r="E18" s="15">
        <v>2</v>
      </c>
      <c r="F18" s="8">
        <v>2</v>
      </c>
      <c r="G18" s="8"/>
    </row>
    <row r="19" spans="1:7" s="18" customFormat="1" ht="99.75" customHeight="1" x14ac:dyDescent="0.25">
      <c r="A19" s="15">
        <v>2</v>
      </c>
      <c r="B19" s="36" t="s">
        <v>71</v>
      </c>
      <c r="C19" s="37"/>
      <c r="D19" s="38"/>
      <c r="E19" s="10">
        <f>SUM(E20:E24)</f>
        <v>10</v>
      </c>
      <c r="F19" s="10">
        <f>SUM(F20:F24)</f>
        <v>10</v>
      </c>
      <c r="G19" s="15"/>
    </row>
    <row r="20" spans="1:7" s="3" customFormat="1" ht="56.25" customHeight="1" x14ac:dyDescent="0.25">
      <c r="A20" s="15" t="s">
        <v>41</v>
      </c>
      <c r="B20" s="27" t="s">
        <v>79</v>
      </c>
      <c r="C20" s="28"/>
      <c r="D20" s="29"/>
      <c r="E20" s="15">
        <v>2</v>
      </c>
      <c r="F20" s="8">
        <v>2</v>
      </c>
      <c r="G20" s="8"/>
    </row>
    <row r="21" spans="1:7" s="3" customFormat="1" ht="52.5" customHeight="1" x14ac:dyDescent="0.25">
      <c r="A21" s="15" t="s">
        <v>42</v>
      </c>
      <c r="B21" s="27" t="s">
        <v>59</v>
      </c>
      <c r="C21" s="28"/>
      <c r="D21" s="29"/>
      <c r="E21" s="15">
        <v>2</v>
      </c>
      <c r="F21" s="8">
        <v>2</v>
      </c>
      <c r="G21" s="8"/>
    </row>
    <row r="22" spans="1:7" s="3" customFormat="1" ht="52.5" customHeight="1" x14ac:dyDescent="0.25">
      <c r="A22" s="15" t="s">
        <v>43</v>
      </c>
      <c r="B22" s="27" t="s">
        <v>68</v>
      </c>
      <c r="C22" s="28"/>
      <c r="D22" s="29"/>
      <c r="E22" s="15">
        <v>2</v>
      </c>
      <c r="F22" s="8">
        <v>2</v>
      </c>
      <c r="G22" s="8"/>
    </row>
    <row r="23" spans="1:7" s="18" customFormat="1" ht="66.75" customHeight="1" x14ac:dyDescent="0.25">
      <c r="A23" s="15" t="s">
        <v>44</v>
      </c>
      <c r="B23" s="27" t="s">
        <v>60</v>
      </c>
      <c r="C23" s="28"/>
      <c r="D23" s="29"/>
      <c r="E23" s="15">
        <v>2</v>
      </c>
      <c r="F23" s="19">
        <v>2</v>
      </c>
      <c r="G23" s="15"/>
    </row>
    <row r="24" spans="1:7" s="18" customFormat="1" ht="65.25" customHeight="1" x14ac:dyDescent="0.25">
      <c r="A24" s="15" t="s">
        <v>45</v>
      </c>
      <c r="B24" s="27" t="s">
        <v>67</v>
      </c>
      <c r="C24" s="28"/>
      <c r="D24" s="29"/>
      <c r="E24" s="15">
        <v>2</v>
      </c>
      <c r="F24" s="19">
        <v>2</v>
      </c>
      <c r="G24" s="15"/>
    </row>
    <row r="25" spans="1:7" s="17" customFormat="1" ht="29.25" customHeight="1" x14ac:dyDescent="0.25">
      <c r="A25" s="19" t="s">
        <v>2</v>
      </c>
      <c r="B25" s="39" t="s">
        <v>69</v>
      </c>
      <c r="C25" s="40"/>
      <c r="D25" s="41"/>
      <c r="E25" s="10">
        <f>E26+E32+E38</f>
        <v>30</v>
      </c>
      <c r="F25" s="10">
        <f>F26+F32+F38</f>
        <v>25</v>
      </c>
      <c r="G25" s="19"/>
    </row>
    <row r="26" spans="1:7" s="18" customFormat="1" ht="67.5" customHeight="1" x14ac:dyDescent="0.25">
      <c r="A26" s="15">
        <v>1</v>
      </c>
      <c r="B26" s="36" t="s">
        <v>70</v>
      </c>
      <c r="C26" s="37"/>
      <c r="D26" s="38"/>
      <c r="E26" s="10">
        <f>SUM(E27:E31)</f>
        <v>10</v>
      </c>
      <c r="F26" s="10">
        <f>SUM(F27:F31)</f>
        <v>9</v>
      </c>
      <c r="G26" s="15"/>
    </row>
    <row r="27" spans="1:7" s="3" customFormat="1" ht="38.25" customHeight="1" x14ac:dyDescent="0.25">
      <c r="A27" s="15" t="s">
        <v>34</v>
      </c>
      <c r="B27" s="27" t="s">
        <v>61</v>
      </c>
      <c r="C27" s="28"/>
      <c r="D27" s="29"/>
      <c r="E27" s="15">
        <v>2</v>
      </c>
      <c r="F27" s="8">
        <v>1</v>
      </c>
      <c r="G27" s="8"/>
    </row>
    <row r="28" spans="1:7" s="3" customFormat="1" ht="54" customHeight="1" x14ac:dyDescent="0.25">
      <c r="A28" s="15" t="s">
        <v>35</v>
      </c>
      <c r="B28" s="27" t="s">
        <v>33</v>
      </c>
      <c r="C28" s="28"/>
      <c r="D28" s="29"/>
      <c r="E28" s="15">
        <v>2</v>
      </c>
      <c r="F28" s="8">
        <v>2</v>
      </c>
      <c r="G28" s="8"/>
    </row>
    <row r="29" spans="1:7" s="3" customFormat="1" ht="54" customHeight="1" x14ac:dyDescent="0.25">
      <c r="A29" s="15" t="s">
        <v>38</v>
      </c>
      <c r="B29" s="27" t="s">
        <v>62</v>
      </c>
      <c r="C29" s="28"/>
      <c r="D29" s="29"/>
      <c r="E29" s="15">
        <v>2</v>
      </c>
      <c r="F29" s="8">
        <v>2</v>
      </c>
      <c r="G29" s="8"/>
    </row>
    <row r="30" spans="1:7" s="3" customFormat="1" ht="55.5" customHeight="1" x14ac:dyDescent="0.25">
      <c r="A30" s="15" t="s">
        <v>39</v>
      </c>
      <c r="B30" s="27" t="s">
        <v>63</v>
      </c>
      <c r="C30" s="28"/>
      <c r="D30" s="29"/>
      <c r="E30" s="15">
        <v>2</v>
      </c>
      <c r="F30" s="8">
        <v>2</v>
      </c>
      <c r="G30" s="8"/>
    </row>
    <row r="31" spans="1:7" s="3" customFormat="1" ht="86.25" customHeight="1" x14ac:dyDescent="0.25">
      <c r="A31" s="15" t="s">
        <v>40</v>
      </c>
      <c r="B31" s="27" t="s">
        <v>32</v>
      </c>
      <c r="C31" s="28"/>
      <c r="D31" s="29"/>
      <c r="E31" s="15">
        <v>2</v>
      </c>
      <c r="F31" s="8">
        <v>2</v>
      </c>
      <c r="G31" s="8"/>
    </row>
    <row r="32" spans="1:7" s="18" customFormat="1" ht="87" customHeight="1" x14ac:dyDescent="0.25">
      <c r="A32" s="15">
        <v>2</v>
      </c>
      <c r="B32" s="32" t="s">
        <v>3</v>
      </c>
      <c r="C32" s="32"/>
      <c r="D32" s="32"/>
      <c r="E32" s="10">
        <f>SUM(E33:E37)</f>
        <v>10</v>
      </c>
      <c r="F32" s="10">
        <f>SUM(F33:F37)</f>
        <v>10</v>
      </c>
      <c r="G32" s="15"/>
    </row>
    <row r="33" spans="1:7" s="3" customFormat="1" ht="51.75" customHeight="1" x14ac:dyDescent="0.25">
      <c r="A33" s="15" t="s">
        <v>41</v>
      </c>
      <c r="B33" s="27" t="s">
        <v>31</v>
      </c>
      <c r="C33" s="28"/>
      <c r="D33" s="29"/>
      <c r="E33" s="15">
        <v>2</v>
      </c>
      <c r="F33" s="8">
        <v>2</v>
      </c>
      <c r="G33" s="8"/>
    </row>
    <row r="34" spans="1:7" s="3" customFormat="1" ht="63" customHeight="1" x14ac:dyDescent="0.25">
      <c r="A34" s="15" t="s">
        <v>42</v>
      </c>
      <c r="B34" s="27" t="s">
        <v>80</v>
      </c>
      <c r="C34" s="28"/>
      <c r="D34" s="29"/>
      <c r="E34" s="15">
        <v>2</v>
      </c>
      <c r="F34" s="8">
        <v>2</v>
      </c>
      <c r="G34" s="8"/>
    </row>
    <row r="35" spans="1:7" s="3" customFormat="1" ht="52.5" customHeight="1" x14ac:dyDescent="0.25">
      <c r="A35" s="15" t="s">
        <v>43</v>
      </c>
      <c r="B35" s="27" t="s">
        <v>64</v>
      </c>
      <c r="C35" s="28"/>
      <c r="D35" s="29"/>
      <c r="E35" s="15">
        <v>2</v>
      </c>
      <c r="F35" s="8">
        <v>2</v>
      </c>
      <c r="G35" s="8"/>
    </row>
    <row r="36" spans="1:7" s="3" customFormat="1" ht="39.75" customHeight="1" x14ac:dyDescent="0.25">
      <c r="A36" s="15" t="s">
        <v>44</v>
      </c>
      <c r="B36" s="27" t="s">
        <v>81</v>
      </c>
      <c r="C36" s="28"/>
      <c r="D36" s="29"/>
      <c r="E36" s="15">
        <v>2</v>
      </c>
      <c r="F36" s="8">
        <v>2</v>
      </c>
      <c r="G36" s="8"/>
    </row>
    <row r="37" spans="1:7" s="3" customFormat="1" ht="49.5" customHeight="1" x14ac:dyDescent="0.25">
      <c r="A37" s="15" t="s">
        <v>45</v>
      </c>
      <c r="B37" s="27" t="s">
        <v>46</v>
      </c>
      <c r="C37" s="28"/>
      <c r="D37" s="29"/>
      <c r="E37" s="15">
        <v>2</v>
      </c>
      <c r="F37" s="8">
        <v>2</v>
      </c>
      <c r="G37" s="8"/>
    </row>
    <row r="38" spans="1:7" s="18" customFormat="1" ht="49.5" customHeight="1" x14ac:dyDescent="0.25">
      <c r="A38" s="15">
        <v>3</v>
      </c>
      <c r="B38" s="32" t="s">
        <v>4</v>
      </c>
      <c r="C38" s="32"/>
      <c r="D38" s="32"/>
      <c r="E38" s="10">
        <f>SUM(E39:E43)</f>
        <v>10</v>
      </c>
      <c r="F38" s="10">
        <f>SUM(F39:F43)</f>
        <v>6</v>
      </c>
      <c r="G38" s="15"/>
    </row>
    <row r="39" spans="1:7" s="3" customFormat="1" ht="87.75" customHeight="1" x14ac:dyDescent="0.25">
      <c r="A39" s="15" t="s">
        <v>47</v>
      </c>
      <c r="B39" s="27" t="s">
        <v>82</v>
      </c>
      <c r="C39" s="28"/>
      <c r="D39" s="29"/>
      <c r="E39" s="15">
        <v>2</v>
      </c>
      <c r="F39" s="8">
        <v>1</v>
      </c>
      <c r="G39" s="8"/>
    </row>
    <row r="40" spans="1:7" s="3" customFormat="1" ht="50.25" customHeight="1" x14ac:dyDescent="0.25">
      <c r="A40" s="15" t="s">
        <v>48</v>
      </c>
      <c r="B40" s="27" t="s">
        <v>83</v>
      </c>
      <c r="C40" s="28"/>
      <c r="D40" s="29"/>
      <c r="E40" s="15">
        <v>2</v>
      </c>
      <c r="F40" s="8">
        <v>2</v>
      </c>
      <c r="G40" s="8"/>
    </row>
    <row r="41" spans="1:7" s="3" customFormat="1" ht="37.700000000000003" customHeight="1" x14ac:dyDescent="0.25">
      <c r="A41" s="15" t="s">
        <v>49</v>
      </c>
      <c r="B41" s="27" t="s">
        <v>84</v>
      </c>
      <c r="C41" s="28"/>
      <c r="D41" s="29"/>
      <c r="E41" s="15">
        <v>2</v>
      </c>
      <c r="F41" s="8">
        <v>1</v>
      </c>
      <c r="G41" s="8"/>
    </row>
    <row r="42" spans="1:7" s="3" customFormat="1" ht="40.5" customHeight="1" x14ac:dyDescent="0.25">
      <c r="A42" s="15" t="s">
        <v>50</v>
      </c>
      <c r="B42" s="44" t="s">
        <v>85</v>
      </c>
      <c r="C42" s="45"/>
      <c r="D42" s="46"/>
      <c r="E42" s="15">
        <v>2</v>
      </c>
      <c r="F42" s="8">
        <v>1</v>
      </c>
      <c r="G42" s="8"/>
    </row>
    <row r="43" spans="1:7" s="3" customFormat="1" ht="69" customHeight="1" x14ac:dyDescent="0.25">
      <c r="A43" s="15" t="s">
        <v>51</v>
      </c>
      <c r="B43" s="44" t="s">
        <v>52</v>
      </c>
      <c r="C43" s="45"/>
      <c r="D43" s="46"/>
      <c r="E43" s="15">
        <v>2</v>
      </c>
      <c r="F43" s="8">
        <v>1</v>
      </c>
      <c r="G43" s="8"/>
    </row>
    <row r="44" spans="1:7" s="17" customFormat="1" ht="52.5" customHeight="1" x14ac:dyDescent="0.25">
      <c r="A44" s="19" t="s">
        <v>5</v>
      </c>
      <c r="B44" s="36" t="s">
        <v>53</v>
      </c>
      <c r="C44" s="37"/>
      <c r="D44" s="38"/>
      <c r="E44" s="10">
        <v>50</v>
      </c>
      <c r="F44" s="19">
        <f>SUM(F45:F50)</f>
        <v>50</v>
      </c>
      <c r="G44" s="19"/>
    </row>
    <row r="45" spans="1:7" s="18" customFormat="1" ht="28.5" customHeight="1" x14ac:dyDescent="0.25">
      <c r="A45" s="15"/>
      <c r="B45" s="50" t="s">
        <v>6</v>
      </c>
      <c r="C45" s="51"/>
      <c r="D45" s="52"/>
      <c r="E45" s="15">
        <v>50</v>
      </c>
      <c r="F45" s="15">
        <v>50</v>
      </c>
      <c r="G45" s="15"/>
    </row>
    <row r="46" spans="1:7" s="18" customFormat="1" ht="33.75" customHeight="1" x14ac:dyDescent="0.25">
      <c r="A46" s="15"/>
      <c r="B46" s="50" t="s">
        <v>7</v>
      </c>
      <c r="C46" s="51"/>
      <c r="D46" s="52"/>
      <c r="E46" s="15">
        <v>45</v>
      </c>
      <c r="F46" s="15"/>
      <c r="G46" s="15"/>
    </row>
    <row r="47" spans="1:7" s="18" customFormat="1" ht="33.75" customHeight="1" x14ac:dyDescent="0.25">
      <c r="A47" s="15"/>
      <c r="B47" s="50" t="s">
        <v>8</v>
      </c>
      <c r="C47" s="51"/>
      <c r="D47" s="52"/>
      <c r="E47" s="15">
        <v>40</v>
      </c>
      <c r="F47" s="15"/>
      <c r="G47" s="15"/>
    </row>
    <row r="48" spans="1:7" s="18" customFormat="1" ht="33.75" customHeight="1" x14ac:dyDescent="0.25">
      <c r="A48" s="15"/>
      <c r="B48" s="50" t="s">
        <v>21</v>
      </c>
      <c r="C48" s="51"/>
      <c r="D48" s="52"/>
      <c r="E48" s="15">
        <v>30</v>
      </c>
      <c r="F48" s="15"/>
      <c r="G48" s="15"/>
    </row>
    <row r="49" spans="1:7" s="18" customFormat="1" ht="33.75" customHeight="1" x14ac:dyDescent="0.25">
      <c r="A49" s="15"/>
      <c r="B49" s="50" t="s">
        <v>22</v>
      </c>
      <c r="C49" s="51"/>
      <c r="D49" s="52"/>
      <c r="E49" s="15">
        <v>25</v>
      </c>
      <c r="F49" s="15"/>
      <c r="G49" s="15"/>
    </row>
    <row r="50" spans="1:7" s="18" customFormat="1" ht="33.75" customHeight="1" x14ac:dyDescent="0.25">
      <c r="A50" s="15"/>
      <c r="B50" s="50" t="s">
        <v>23</v>
      </c>
      <c r="C50" s="51"/>
      <c r="D50" s="52"/>
      <c r="E50" s="15">
        <v>0</v>
      </c>
      <c r="F50" s="15"/>
      <c r="G50" s="15"/>
    </row>
    <row r="51" spans="1:7" s="17" customFormat="1" ht="33.75" customHeight="1" x14ac:dyDescent="0.25">
      <c r="A51" s="19"/>
      <c r="B51" s="53" t="s">
        <v>9</v>
      </c>
      <c r="C51" s="54"/>
      <c r="D51" s="55"/>
      <c r="E51" s="19">
        <f>E12+E25+E44</f>
        <v>100</v>
      </c>
      <c r="F51" s="19">
        <f>F12+F25+F44</f>
        <v>95</v>
      </c>
      <c r="G51" s="19"/>
    </row>
    <row r="52" spans="1:7" ht="9.75" customHeight="1" x14ac:dyDescent="0.25">
      <c r="C52" s="2"/>
      <c r="D52" s="2"/>
    </row>
    <row r="53" spans="1:7" ht="20.25" customHeight="1" x14ac:dyDescent="0.25">
      <c r="B53" s="48" t="s">
        <v>30</v>
      </c>
      <c r="C53" s="48"/>
      <c r="D53" s="48"/>
    </row>
    <row r="54" spans="1:7" s="1" customFormat="1" ht="63" x14ac:dyDescent="0.25">
      <c r="A54" s="49" t="s">
        <v>17</v>
      </c>
      <c r="B54" s="49"/>
      <c r="C54" s="49"/>
      <c r="D54" s="14" t="s">
        <v>18</v>
      </c>
      <c r="E54" s="14" t="s">
        <v>54</v>
      </c>
      <c r="F54" s="14" t="s">
        <v>19</v>
      </c>
      <c r="G54" s="14" t="s">
        <v>36</v>
      </c>
    </row>
    <row r="55" spans="1:7" ht="34.5" customHeight="1" x14ac:dyDescent="0.25">
      <c r="A55" s="43" t="s">
        <v>11</v>
      </c>
      <c r="B55" s="43"/>
      <c r="C55" s="43"/>
      <c r="D55" s="15" t="s">
        <v>10</v>
      </c>
      <c r="E55" s="15" t="s">
        <v>72</v>
      </c>
      <c r="F55" s="7">
        <v>95</v>
      </c>
      <c r="G55" s="11"/>
    </row>
    <row r="56" spans="1:7" ht="47.25" customHeight="1" x14ac:dyDescent="0.25">
      <c r="A56" s="43" t="s">
        <v>24</v>
      </c>
      <c r="B56" s="43"/>
      <c r="C56" s="43"/>
      <c r="D56" s="15" t="s">
        <v>12</v>
      </c>
      <c r="E56" s="15"/>
      <c r="F56" s="7"/>
      <c r="G56" s="11"/>
    </row>
    <row r="57" spans="1:7" ht="47.25" customHeight="1" x14ac:dyDescent="0.25">
      <c r="A57" s="43" t="s">
        <v>14</v>
      </c>
      <c r="B57" s="43"/>
      <c r="C57" s="43"/>
      <c r="D57" s="15" t="s">
        <v>13</v>
      </c>
      <c r="E57" s="15"/>
      <c r="F57" s="7"/>
      <c r="G57" s="11"/>
    </row>
    <row r="58" spans="1:7" ht="47.25" customHeight="1" x14ac:dyDescent="0.25">
      <c r="A58" s="43" t="s">
        <v>16</v>
      </c>
      <c r="B58" s="43"/>
      <c r="C58" s="43"/>
      <c r="D58" s="15" t="s">
        <v>15</v>
      </c>
      <c r="E58" s="15"/>
      <c r="F58" s="7"/>
      <c r="G58" s="11"/>
    </row>
    <row r="60" spans="1:7" s="5" customFormat="1" ht="20.25" customHeight="1" x14ac:dyDescent="0.25">
      <c r="B60" s="12"/>
      <c r="C60" s="12"/>
      <c r="D60" s="42" t="s">
        <v>86</v>
      </c>
      <c r="E60" s="42"/>
      <c r="F60" s="42"/>
      <c r="G60" s="42"/>
    </row>
    <row r="61" spans="1:7" s="17" customFormat="1" ht="35.25" customHeight="1" x14ac:dyDescent="0.25">
      <c r="D61" s="33" t="s">
        <v>20</v>
      </c>
      <c r="E61" s="33"/>
      <c r="F61" s="33"/>
      <c r="G61" s="33"/>
    </row>
    <row r="62" spans="1:7" x14ac:dyDescent="0.25">
      <c r="D62" s="9"/>
      <c r="E62" s="9"/>
      <c r="F62" s="9"/>
      <c r="G62" s="9"/>
    </row>
    <row r="67" spans="4:7" x14ac:dyDescent="0.25">
      <c r="D67" s="47" t="s">
        <v>87</v>
      </c>
      <c r="E67" s="47"/>
      <c r="F67" s="47"/>
      <c r="G67" s="47"/>
    </row>
  </sheetData>
  <mergeCells count="58">
    <mergeCell ref="D67:G67"/>
    <mergeCell ref="B9:G9"/>
    <mergeCell ref="B53:D53"/>
    <mergeCell ref="A54:C54"/>
    <mergeCell ref="A55:C55"/>
    <mergeCell ref="A56:C56"/>
    <mergeCell ref="B39:D39"/>
    <mergeCell ref="B47:D47"/>
    <mergeCell ref="B48:D48"/>
    <mergeCell ref="B49:D49"/>
    <mergeCell ref="B50:D50"/>
    <mergeCell ref="B51:D51"/>
    <mergeCell ref="B40:D40"/>
    <mergeCell ref="B46:D46"/>
    <mergeCell ref="B44:D44"/>
    <mergeCell ref="B45:D45"/>
    <mergeCell ref="B30:D30"/>
    <mergeCell ref="D60:G60"/>
    <mergeCell ref="D61:G61"/>
    <mergeCell ref="A57:C57"/>
    <mergeCell ref="A58:C58"/>
    <mergeCell ref="B34:D34"/>
    <mergeCell ref="B35:D35"/>
    <mergeCell ref="B36:D36"/>
    <mergeCell ref="B37:D37"/>
    <mergeCell ref="B43:D43"/>
    <mergeCell ref="B38:D38"/>
    <mergeCell ref="B41:D41"/>
    <mergeCell ref="B42:D42"/>
    <mergeCell ref="B31:D31"/>
    <mergeCell ref="B32:D32"/>
    <mergeCell ref="B33:D33"/>
    <mergeCell ref="B28:D28"/>
    <mergeCell ref="B29:D29"/>
    <mergeCell ref="B18:D18"/>
    <mergeCell ref="B19:D19"/>
    <mergeCell ref="B20:D20"/>
    <mergeCell ref="B21:D21"/>
    <mergeCell ref="B22:D22"/>
    <mergeCell ref="B23:D23"/>
    <mergeCell ref="B24:D24"/>
    <mergeCell ref="B25:D25"/>
    <mergeCell ref="B26:D26"/>
    <mergeCell ref="B27:D27"/>
    <mergeCell ref="A2:C2"/>
    <mergeCell ref="D2:G2"/>
    <mergeCell ref="A3:B3"/>
    <mergeCell ref="A4:G4"/>
    <mergeCell ref="B6:G6"/>
    <mergeCell ref="B14:D14"/>
    <mergeCell ref="B15:D15"/>
    <mergeCell ref="B16:D16"/>
    <mergeCell ref="B17:D17"/>
    <mergeCell ref="B7:G7"/>
    <mergeCell ref="B8:G8"/>
    <mergeCell ref="B11:D11"/>
    <mergeCell ref="B12:D12"/>
    <mergeCell ref="B13:D13"/>
  </mergeCells>
  <printOptions horizontalCentered="1"/>
  <pageMargins left="0.3" right="0.2" top="0.45500000000000002" bottom="0.156" header="0.13149606299212599"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24</vt:i4>
      </vt:variant>
    </vt:vector>
  </HeadingPairs>
  <TitlesOfParts>
    <vt:vector size="48" baseType="lpstr">
      <vt:lpstr>Q2- T Đôn</vt:lpstr>
      <vt:lpstr>Q2 - T Tuyên</vt:lpstr>
      <vt:lpstr>Q2 T Quốc</vt:lpstr>
      <vt:lpstr>Q2- T Trường</vt:lpstr>
      <vt:lpstr>Q2_T Vọng</vt:lpstr>
      <vt:lpstr>Q2-T Đoàn</vt:lpstr>
      <vt:lpstr>Q2- T B.V. Dũng</vt:lpstr>
      <vt:lpstr>Q2-T Xuyên</vt:lpstr>
      <vt:lpstr>Q2- T Tuấn</vt:lpstr>
      <vt:lpstr>Q2- T Trang</vt:lpstr>
      <vt:lpstr>Q2- T Phong</vt:lpstr>
      <vt:lpstr>Q2- T Khánh</vt:lpstr>
      <vt:lpstr>Q2-T Cường</vt:lpstr>
      <vt:lpstr>Q2-C Yến</vt:lpstr>
      <vt:lpstr>Q2-C Quyên</vt:lpstr>
      <vt:lpstr>Q2- C Linh</vt:lpstr>
      <vt:lpstr>1C-Q2- T Minh</vt:lpstr>
      <vt:lpstr>Q2-C Giang</vt:lpstr>
      <vt:lpstr>Q2- T Danh</vt:lpstr>
      <vt:lpstr>Q2-C Thủy</vt:lpstr>
      <vt:lpstr>Q2-C Hồng</vt:lpstr>
      <vt:lpstr>Q2- C Thái</vt:lpstr>
      <vt:lpstr>1C-Q2-C Thư</vt:lpstr>
      <vt:lpstr>Q2-T Khoa</vt:lpstr>
      <vt:lpstr>'1C-Q2- T Minh'!Print_Titles</vt:lpstr>
      <vt:lpstr>'1C-Q2-C Thư'!Print_Titles</vt:lpstr>
      <vt:lpstr>'Q2 - T Tuyên'!Print_Titles</vt:lpstr>
      <vt:lpstr>'Q2- C Linh'!Print_Titles</vt:lpstr>
      <vt:lpstr>'Q2- C Thái'!Print_Titles</vt:lpstr>
      <vt:lpstr>'Q2- T B.V. Dũng'!Print_Titles</vt:lpstr>
      <vt:lpstr>'Q2- T Danh'!Print_Titles</vt:lpstr>
      <vt:lpstr>'Q2- T Đôn'!Print_Titles</vt:lpstr>
      <vt:lpstr>'Q2- T Khánh'!Print_Titles</vt:lpstr>
      <vt:lpstr>'Q2- T Phong'!Print_Titles</vt:lpstr>
      <vt:lpstr>'Q2 T Quốc'!Print_Titles</vt:lpstr>
      <vt:lpstr>'Q2- T Trang'!Print_Titles</vt:lpstr>
      <vt:lpstr>'Q2- T Trường'!Print_Titles</vt:lpstr>
      <vt:lpstr>'Q2- T Tuấn'!Print_Titles</vt:lpstr>
      <vt:lpstr>'Q2_T Vọng'!Print_Titles</vt:lpstr>
      <vt:lpstr>'Q2-C Giang'!Print_Titles</vt:lpstr>
      <vt:lpstr>'Q2-C Hồng'!Print_Titles</vt:lpstr>
      <vt:lpstr>'Q2-C Quyên'!Print_Titles</vt:lpstr>
      <vt:lpstr>'Q2-C Thủy'!Print_Titles</vt:lpstr>
      <vt:lpstr>'Q2-C Yến'!Print_Titles</vt:lpstr>
      <vt:lpstr>'Q2-T Cường'!Print_Titles</vt:lpstr>
      <vt:lpstr>'Q2-T Đoàn'!Print_Titles</vt:lpstr>
      <vt:lpstr>'Q2-T Khoa'!Print_Titles</vt:lpstr>
      <vt:lpstr>'Q2-T Xuyên'!Print_Titles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2018-12-14T08:21:23Z</cp:lastPrinted>
  <dcterms:created xsi:type="dcterms:W3CDTF">2018-08-07T00:58:29Z</dcterms:created>
  <dcterms:modified xsi:type="dcterms:W3CDTF">2018-12-21T12:57:43Z</dcterms:modified>
</cp:coreProperties>
</file>